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192.168.1.52\dif\PLANEACION Y EVALUACION\01. 2Trim 2024\3.-Fichas de Indicadores del Desempeño 1tr24\5-Dirección de DSC\"/>
    </mc:Choice>
  </mc:AlternateContent>
  <xr:revisionPtr revIDLastSave="0" documentId="13_ncr:1_{3136F6D2-16D1-4C54-9992-F7DAFBEB4FA1}" xr6:coauthVersionLast="47" xr6:coauthVersionMax="47" xr10:uidLastSave="{00000000-0000-0000-0000-000000000000}"/>
  <bookViews>
    <workbookView xWindow="-120" yWindow="-120" windowWidth="29040" windowHeight="15720" firstSheet="10" activeTab="18" xr2:uid="{00000000-000D-0000-FFFF-FFFF00000000}"/>
  </bookViews>
  <sheets>
    <sheet name="C 2.2.1.1.14" sheetId="59" r:id="rId1"/>
    <sheet name="A 2.2.1.1.14.1" sheetId="60" r:id="rId2"/>
    <sheet name="C 2.2.1.1.15" sheetId="77" r:id="rId3"/>
    <sheet name="A 2.2.1.1.15.1" sheetId="78" r:id="rId4"/>
    <sheet name="A 2.2.1.1.15.2" sheetId="79" r:id="rId5"/>
    <sheet name="A 2.2.1.1.15.3" sheetId="81" r:id="rId6"/>
    <sheet name="A 2.2.1.1.15.4" sheetId="80" r:id="rId7"/>
    <sheet name="C 2.2.1.1.16" sheetId="65" r:id="rId8"/>
    <sheet name="A 2.2.1.1.16.1" sheetId="83" r:id="rId9"/>
    <sheet name="A 2.2.1.1.16.2" sheetId="84" r:id="rId10"/>
    <sheet name="A 2.2.1.1.16.3" sheetId="85" r:id="rId11"/>
    <sheet name="A 2.2.1.1.16.4" sheetId="86" r:id="rId12"/>
    <sheet name="C 2.2.1.1.17" sheetId="68" r:id="rId13"/>
    <sheet name="A 2.2.1.1.17.1" sheetId="69" r:id="rId14"/>
    <sheet name="A 2.2.1.1.17.2" sheetId="70" r:id="rId15"/>
    <sheet name="A 2.2.1.1.17.3" sheetId="71" r:id="rId16"/>
    <sheet name="C 2.2.1.1.18" sheetId="72" r:id="rId17"/>
    <sheet name="A 2.2.1.1.18.1" sheetId="73" r:id="rId18"/>
    <sheet name="A 2.2.1.1.18.2" sheetId="74" r:id="rId19"/>
  </sheets>
  <definedNames>
    <definedName name="_xlnm.Print_Area" localSheetId="3">'A 2.2.1.1.15.1'!$B$1:$H$55</definedName>
    <definedName name="_xlnm.Print_Area" localSheetId="4">'A 2.2.1.1.15.2'!$B$1:$H$55</definedName>
    <definedName name="_xlnm.Print_Area" localSheetId="5">'A 2.2.1.1.15.3'!$B$1:$H$55</definedName>
    <definedName name="_xlnm.Print_Area" localSheetId="6">'A 2.2.1.1.15.4'!$B$1:$H$55</definedName>
    <definedName name="_xlnm.Print_Area" localSheetId="8">'A 2.2.1.1.16.1'!$B$1:$H$55</definedName>
    <definedName name="_xlnm.Print_Area" localSheetId="9">'A 2.2.1.1.16.2'!$B$1:$H$55</definedName>
    <definedName name="_xlnm.Print_Area" localSheetId="10">'A 2.2.1.1.16.3'!$B$1:$H$55</definedName>
    <definedName name="_xlnm.Print_Area" localSheetId="11">'A 2.2.1.1.16.4'!$B$1:$H$55</definedName>
    <definedName name="_xlnm.Print_Area" localSheetId="13">'A 2.2.1.1.17.1'!$B$1:$H$55</definedName>
    <definedName name="_xlnm.Print_Area" localSheetId="14">'A 2.2.1.1.17.2'!$B$1:$H$55</definedName>
    <definedName name="_xlnm.Print_Area" localSheetId="15">'A 2.2.1.1.17.3'!$B$1:$H$55</definedName>
    <definedName name="_xlnm.Print_Area" localSheetId="17">'A 2.2.1.1.18.1'!$B$1:$H$55</definedName>
    <definedName name="_xlnm.Print_Area" localSheetId="18">'A 2.2.1.1.18.2'!$B$1:$H$55</definedName>
    <definedName name="_xlnm.Print_Area" localSheetId="7">'C 2.2.1.1.16'!$B$1:$H$55</definedName>
    <definedName name="_xlnm.Print_Area" localSheetId="12">'C 2.2.1.1.17'!$B$1:$H$55</definedName>
    <definedName name="_xlnm.Print_Area" localSheetId="16">'C 2.2.1.1.18'!$B$1:$H$55</definedName>
    <definedName name="Print_Area" localSheetId="1">'A 2.2.1.1.14.1'!$B$2:$H$55</definedName>
    <definedName name="Print_Area" localSheetId="3">'A 2.2.1.1.15.1'!$B$2:$H$55</definedName>
    <definedName name="Print_Area" localSheetId="4">'A 2.2.1.1.15.2'!$B$2:$H$55</definedName>
    <definedName name="Print_Area" localSheetId="5">'A 2.2.1.1.15.3'!$B$2:$H$55</definedName>
    <definedName name="Print_Area" localSheetId="6">'A 2.2.1.1.15.4'!$B$2:$H$55</definedName>
    <definedName name="Print_Area" localSheetId="8">'A 2.2.1.1.16.1'!$B$2:$H$55</definedName>
    <definedName name="Print_Area" localSheetId="9">'A 2.2.1.1.16.2'!$B$2:$H$55</definedName>
    <definedName name="Print_Area" localSheetId="10">'A 2.2.1.1.16.3'!$B$2:$H$55</definedName>
    <definedName name="Print_Area" localSheetId="11">'A 2.2.1.1.16.4'!$B$2:$H$55</definedName>
    <definedName name="Print_Area" localSheetId="13">'A 2.2.1.1.17.1'!$B$2:$H$55</definedName>
    <definedName name="Print_Area" localSheetId="14">'A 2.2.1.1.17.2'!$B$2:$H$55</definedName>
    <definedName name="Print_Area" localSheetId="15">'A 2.2.1.1.17.3'!$B$2:$H$55</definedName>
    <definedName name="Print_Area" localSheetId="17">'A 2.2.1.1.18.1'!$B$2:$H$55</definedName>
    <definedName name="Print_Area" localSheetId="18">'A 2.2.1.1.18.2'!$B$2:$H$55</definedName>
    <definedName name="Print_Area" localSheetId="0">'C 2.2.1.1.14'!$B$2:$H$55</definedName>
    <definedName name="Print_Area" localSheetId="2">'C 2.2.1.1.15'!$B$2:$H$55</definedName>
    <definedName name="Print_Area" localSheetId="7">'C 2.2.1.1.16'!$B$2:$H$55</definedName>
    <definedName name="Print_Area" localSheetId="12">'C 2.2.1.1.17'!$B$2:$H$55</definedName>
    <definedName name="Print_Area" localSheetId="16">'C 2.2.1.1.18'!$B$2:$H$55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74" l="1"/>
  <c r="G29" i="73"/>
  <c r="G29" i="71"/>
  <c r="G29" i="70"/>
  <c r="G29" i="69"/>
  <c r="G29" i="68"/>
  <c r="G29" i="86"/>
  <c r="G29" i="85"/>
  <c r="G29" i="84"/>
  <c r="G29" i="83"/>
  <c r="G29" i="65"/>
  <c r="G29" i="81"/>
  <c r="G29" i="79"/>
  <c r="G29" i="77"/>
  <c r="G29" i="60" l="1"/>
  <c r="G29" i="59"/>
</calcChain>
</file>

<file path=xl/sharedStrings.xml><?xml version="1.0" encoding="utf-8"?>
<sst xmlns="http://schemas.openxmlformats.org/spreadsheetml/2006/main" count="2343" uniqueCount="315">
  <si>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</si>
  <si>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</si>
  <si>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</si>
  <si>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</si>
  <si>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</si>
  <si>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</si>
  <si>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</si>
  <si>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</si>
  <si>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</si>
  <si>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</si>
  <si>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</si>
  <si>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</si>
  <si>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</si>
  <si>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</si>
  <si>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</si>
  <si>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</si>
  <si>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</si>
  <si>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</si>
  <si>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</si>
  <si>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</si>
  <si>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</si>
  <si>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</si>
  <si>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</si>
  <si>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</si>
  <si>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</si>
  <si>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</si>
  <si>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</si>
  <si>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</si>
  <si>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</si>
  <si>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</si>
  <si>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</si>
  <si>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</si>
  <si>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</si>
  <si>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</si>
  <si>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</si>
  <si>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</si>
  <si>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</si>
  <si>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</si>
  <si>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</si>
  <si>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</si>
  <si>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</si>
  <si>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</si>
  <si>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</si>
  <si>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</si>
  <si>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</si>
  <si>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</si>
  <si>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</si>
  <si>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</si>
  <si>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</si>
  <si>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</si>
  <si>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</si>
  <si>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</si>
  <si>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</si>
  <si>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</si>
  <si>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</si>
  <si>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</si>
  <si>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</si>
  <si>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</si>
  <si>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</si>
  <si>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</si>
  <si>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</si>
  <si>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</si>
  <si>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</si>
  <si>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</si>
  <si>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</si>
  <si>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</si>
  <si>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</si>
  <si>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</si>
  <si>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descendente</t>
  </si>
  <si>
    <t>menor o igual a cero</t>
  </si>
  <si>
    <t>mayor a cero y menor a +20%</t>
  </si>
  <si>
    <t xml:space="preserve">mayor o igual a +20% </t>
  </si>
  <si>
    <t>mayor o igual  a 50%  o menor o igual a 70%</t>
  </si>
  <si>
    <t>(  X  )</t>
  </si>
  <si>
    <t>(   X   )</t>
  </si>
  <si>
    <t xml:space="preserve"> (  X  )</t>
  </si>
  <si>
    <t>Porcentaje</t>
  </si>
  <si>
    <t>Trimestral</t>
  </si>
  <si>
    <t>(       )</t>
  </si>
  <si>
    <t>C. Fayne Concepción de Jesús Carrillo Figueroa</t>
  </si>
  <si>
    <t>Dirección de Desarrollo Social Comunitario</t>
  </si>
  <si>
    <t>Directora de Desarrollo Social Comunitario</t>
  </si>
  <si>
    <t>dsc@difbenitojuarez.gob.mx</t>
  </si>
  <si>
    <t>Componente</t>
  </si>
  <si>
    <t>Actividad</t>
  </si>
  <si>
    <t>(    )</t>
  </si>
  <si>
    <t>(      )</t>
  </si>
  <si>
    <t>Lic. Miriana del Rosario Martínez García</t>
  </si>
  <si>
    <t>TCAR</t>
  </si>
  <si>
    <t>programassociales@difbenitojuarez.gob.mx</t>
  </si>
  <si>
    <t>Talleres.</t>
  </si>
  <si>
    <t>TAE</t>
  </si>
  <si>
    <t>paa@difbenitojuarez.gob.mx</t>
  </si>
  <si>
    <t>Raciones.</t>
  </si>
  <si>
    <t>Características de las Variables del indicador</t>
  </si>
  <si>
    <t>UNIDAD RESPONSABLE</t>
  </si>
  <si>
    <t>TRIMESTRE 4</t>
  </si>
  <si>
    <t>Sistema DIF - Coordinación de Asistencia Alimentaria</t>
  </si>
  <si>
    <t>Sistema DIF - Dirección de Desarrollo Social Comunitario</t>
  </si>
  <si>
    <t>Sistema DIF - Coordinación de los  Centros de Desarrollo Comunitario</t>
  </si>
  <si>
    <t>Sistema DIF - Coordinación de Programas Sociales</t>
  </si>
  <si>
    <t>C. Guadalupe Ramírez García</t>
  </si>
  <si>
    <t>Coordinadora de Programas Sociales.</t>
  </si>
  <si>
    <t>PAASBER:  Porcentaje  de Atenciones en Actividades sociales, Brigadas y Eventos, Realizados.</t>
  </si>
  <si>
    <t>Este indicador mide el grado de cumplimiento de atenciones realizadas a personas que asisten a las actividades, brigadas y eventos que contribuyen al desarrollo y mejoramiento de las condiciones de vida de los benitojuaresenses, mismo que permitirán identificar las necesidades en ciertos sectores de la población, así como fomentar la unión familiar.</t>
  </si>
  <si>
    <t>PAASBER=(TAASBER/TAASBEE)*100</t>
  </si>
  <si>
    <r>
      <t xml:space="preserve">Nombre del Documento: </t>
    </r>
    <r>
      <rPr>
        <sz val="9"/>
        <color theme="1"/>
        <rFont val="Calibri"/>
        <family val="2"/>
        <scheme val="minor"/>
      </rPr>
      <t>Ficha informativa de las actividades, brigadas y los eventos.</t>
    </r>
    <r>
      <rPr>
        <b/>
        <sz val="9"/>
        <color theme="1"/>
        <rFont val="Calibri"/>
        <family val="2"/>
        <scheme val="minor"/>
      </rPr>
      <t xml:space="preserve">
Nombre de quien genera la información: </t>
    </r>
    <r>
      <rPr>
        <sz val="9"/>
        <color theme="1"/>
        <rFont val="Calibri"/>
        <family val="2"/>
        <scheme val="minor"/>
      </rPr>
      <t>Dirección Desarrollo Social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L</t>
    </r>
    <r>
      <rPr>
        <sz val="9"/>
        <color theme="1"/>
        <rFont val="Calibri"/>
        <family val="2"/>
        <scheme val="minor"/>
      </rPr>
      <t>effort  de Consulta 01 en la oficina de la Dirección  de Desarrollo Social Comunitario.</t>
    </r>
  </si>
  <si>
    <t>Total de Atenciones en Actividades Sociales, Brigadas y Eventos, Realizados.</t>
  </si>
  <si>
    <t>TAASBER</t>
  </si>
  <si>
    <t>Ficha informativa de las actividades, brigadas y los eventos.</t>
  </si>
  <si>
    <t>Total de Atenciones en Actividades Sociales, Brigadas y Eventos Estimados.</t>
  </si>
  <si>
    <t>TAASBEE</t>
  </si>
  <si>
    <t>PABEFR: Porcentaje de Actividades, Brigadas y Eventos que Fomentan el fortalecimiento del desarrollo social y el desarrollo comunitario Realizados.</t>
  </si>
  <si>
    <t>Total de Actividades,Brigadas y Eventos que Fomentan el fortalecimiento del desarrollo social y el desarrollo comunitario Realizados.</t>
  </si>
  <si>
    <t>TABEFR</t>
  </si>
  <si>
    <r>
      <t xml:space="preserve">Nombre del Documento: </t>
    </r>
    <r>
      <rPr>
        <sz val="9"/>
        <color theme="1"/>
        <rFont val="Calibri"/>
        <family val="2"/>
        <scheme val="minor"/>
      </rPr>
      <t>Ficha informativa de las actividades, brigadas y los eventos.</t>
    </r>
    <r>
      <rPr>
        <b/>
        <sz val="9"/>
        <color theme="1"/>
        <rFont val="Calibri"/>
        <family val="2"/>
        <scheme val="minor"/>
      </rPr>
      <t xml:space="preserve">
Nombre de quien genera la información: </t>
    </r>
    <r>
      <rPr>
        <sz val="9"/>
        <color theme="1"/>
        <rFont val="Calibri"/>
        <family val="2"/>
        <scheme val="minor"/>
      </rPr>
      <t>Dirección Desarrollo Social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Leffort  de Consulta 01 en la oficina de la Dirección  de Desarrollo Social Comunitario.</t>
    </r>
  </si>
  <si>
    <t>Actividades, brigadas, eventos.</t>
  </si>
  <si>
    <t>PAAAE: Porcentaje de Apoyos de Asistencia Alimentaria, Entregados.</t>
  </si>
  <si>
    <t>PAAAE=(TAAAE/TAAAP)*100</t>
  </si>
  <si>
    <r>
      <t xml:space="preserve">Nombre del Documento: </t>
    </r>
    <r>
      <rPr>
        <sz val="9"/>
        <color theme="1"/>
        <rFont val="Calibri"/>
        <family val="2"/>
        <scheme val="minor"/>
      </rPr>
      <t>Expedientes de apoyos de asistencia alimentaria.</t>
    </r>
    <r>
      <rPr>
        <b/>
        <sz val="9"/>
        <color theme="1"/>
        <rFont val="Calibri"/>
        <family val="2"/>
        <scheme val="minor"/>
      </rPr>
      <t xml:space="preserve">
Nombre de quien genera la información: </t>
    </r>
    <r>
      <rPr>
        <sz val="9"/>
        <color theme="1"/>
        <rFont val="Calibri"/>
        <family val="2"/>
        <scheme val="minor"/>
      </rPr>
      <t>Coordinación de programas de Asistencia Alimentaria.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Archivo digital "programa de apoyos de asistencia alimentaria" ubicado en las  Oficinas de la Coordinación de Programas de Asistencia Alimentaria.</t>
    </r>
  </si>
  <si>
    <t>Total de Apoyos de Asistencia Alimentaria, Entregados.</t>
  </si>
  <si>
    <t>TAAAE</t>
  </si>
  <si>
    <t>Expedientes de apoyos de asistencia alimentaria.</t>
  </si>
  <si>
    <t>Apoyos de asistencia alimentaria</t>
  </si>
  <si>
    <t>Total de Apoyos de Asistencia Alimentaria, Programados.</t>
  </si>
  <si>
    <t>TAAAP</t>
  </si>
  <si>
    <t>TSHMR</t>
  </si>
  <si>
    <t>PRAE: Porcentaje de Raciones Alimentarias en el comedor comunitario Entregadas.</t>
  </si>
  <si>
    <t>Este indicador mide el grado de cumplimiento de raciones que se entregan de forma gratuita en el  comedor comunitario para otorgar seguridad alimentaria a las familias de atención prioritaria que viven en la periferia del comedor de la región 235.</t>
  </si>
  <si>
    <t>TRAE</t>
  </si>
  <si>
    <t>Raciones Alimentarias en el comedor comunitario Entregadas.</t>
  </si>
  <si>
    <t>Listas de asistencia del comedor  Comunitario 235.</t>
  </si>
  <si>
    <t>TRAP</t>
  </si>
  <si>
    <t>PAASE: Porcentaje de Apoyos Alimentarios a Sujetos de atención prioritaria Entregados.</t>
  </si>
  <si>
    <t>Este indicador mide el grado de cumplimiento de apoyos de asistencia alimentaria  entregados a sujetos de atención prioritaria (Despensas).</t>
  </si>
  <si>
    <t>TAASE</t>
  </si>
  <si>
    <t>TAASP</t>
  </si>
  <si>
    <t>TSAMR</t>
  </si>
  <si>
    <t>Concentrado de facturas de los servicios administrativos y de mantenimiento del comedor comunitario región 235.</t>
  </si>
  <si>
    <t>Servicios administrativos y de mantenimiento.</t>
  </si>
  <si>
    <t>PAAR: Porcentaje de Atenciones para el Autoempleo, Realizadas.</t>
  </si>
  <si>
    <t>PAAR=(TAAR/TAAE)*100</t>
  </si>
  <si>
    <t>Total de Atenciones para el Autoempleo, Realizadas.</t>
  </si>
  <si>
    <t>TAAR</t>
  </si>
  <si>
    <t>Total de Atenciones para el Autoempleo, Estimadas.</t>
  </si>
  <si>
    <t>TAAE</t>
  </si>
  <si>
    <t xml:space="preserve">Coordinadora de los Centros de Desarrollo Comunitario </t>
  </si>
  <si>
    <t>PCAR: Porcentaje de Cursos de capacitación para el Autoempleo Realizadas.</t>
  </si>
  <si>
    <t>Este indicador mide el grado de cumplimiento de cursos de capacitación como: corte confección, belleza, repostería, urdido de hamacas, panadería, carpintería, entre otros, que se realizan en los 4 Centros de Desarrollo Comunitarios, con el objetivo de coadyuvar, en el desarrollo social y económico de la ciudadanía.</t>
  </si>
  <si>
    <t>Total de Cursos de capacitación para el Autoempleo Realizadas.</t>
  </si>
  <si>
    <t>Ficha técnica de los cursos de capacitación de la Coordinación de Centros de Desarrollo Comunitario.</t>
  </si>
  <si>
    <t>Cursos de capacitación</t>
  </si>
  <si>
    <t>PCCE: Porcentaje de Contancias  de Cursos de Capacitación Entregados.</t>
  </si>
  <si>
    <t>PCCE=(TCCE/TCCP)*100</t>
  </si>
  <si>
    <t>Total de Contancias  de Cursos de Capacitación Entregados.</t>
  </si>
  <si>
    <t>TCCE</t>
  </si>
  <si>
    <t>Bitácora de entregas de contancias.</t>
  </si>
  <si>
    <t>Total de Contancias  de Cursos de Capacitación Programados.</t>
  </si>
  <si>
    <t>TCCP</t>
  </si>
  <si>
    <t>PAREB: Porcentaje de Actividades Recreativas y Educativas, Brindados.</t>
  </si>
  <si>
    <t>Este indicador mide el grado de cumplimiento de actividades recreativas y educativas como: ingles, computación, IEEJA, zumba, yoga, lattin fushion, bisutería, karate, entre otros brindados en los Centros de Desarrollo Comunitario para desarrollar habilidades y capacidades, contribuir al desarrollo social y bienestar económico de la ciudadanía.</t>
  </si>
  <si>
    <t>Total de  Actividades Recreativas y Educativas Brindados.</t>
  </si>
  <si>
    <t>TAREB</t>
  </si>
  <si>
    <t>Actividades recreativas y educativas.</t>
  </si>
  <si>
    <t>Ficha técnica de las actividades recreativas y educativas en la Coordinación de Centros de Desarrollo Comunitario.</t>
  </si>
  <si>
    <t>Concentrado de facturas de los servicios administrativos y de mantenimiento brindados en los Centros de Desarrollo Comunitario.</t>
  </si>
  <si>
    <t>PAFB: Porcentaje de Atenciones del Fomento al autoempleo Brindadas</t>
  </si>
  <si>
    <t>Este indicador mide el grado de cumplimiento de atenciones de fomento del autoempleo brindadas, con la fanalidad de apoyar a  incrementar los ingresos familiares; brindando espacios gratuitos en ferias, exposiciones y foros, entre otros.</t>
  </si>
  <si>
    <r>
      <t xml:space="preserve">Nombre del Documento: </t>
    </r>
    <r>
      <rPr>
        <sz val="9"/>
        <color theme="1"/>
        <rFont val="Calibri"/>
        <family val="2"/>
        <scheme val="minor"/>
      </rPr>
      <t>Archivo de registro de las atenciones del fomento al autoempleo</t>
    </r>
    <r>
      <rPr>
        <b/>
        <sz val="9"/>
        <color theme="1"/>
        <rFont val="Calibri"/>
        <family val="2"/>
        <scheme val="minor"/>
      </rPr>
      <t xml:space="preserve">
Nombre de quien genera la información: </t>
    </r>
    <r>
      <rPr>
        <sz val="9"/>
        <color theme="1"/>
        <rFont val="Calibri"/>
        <family val="2"/>
        <scheme val="minor"/>
      </rPr>
      <t>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Archivo de registro de Emprendimiento en la Coordinación de Programas Sociales.</t>
    </r>
  </si>
  <si>
    <t>Total de Atenciones del Fomento al autoempleo Realizadas.</t>
  </si>
  <si>
    <t>TAFR</t>
  </si>
  <si>
    <t>PEAR: Porcentaje de Eventos que fomentan el Autoempleo, Realizados.</t>
  </si>
  <si>
    <r>
      <t xml:space="preserve">Nombre del Documento: </t>
    </r>
    <r>
      <rPr>
        <sz val="9"/>
        <color theme="1"/>
        <rFont val="Calibri"/>
        <family val="2"/>
        <scheme val="minor"/>
      </rPr>
      <t>Carpeta de Consulta "eventos  para el autoempleo</t>
    </r>
    <r>
      <rPr>
        <b/>
        <sz val="9"/>
        <color theme="1"/>
        <rFont val="Calibri"/>
        <family val="2"/>
        <scheme val="minor"/>
      </rPr>
      <t xml:space="preserve">
Nombre de quien genera la información: </t>
    </r>
    <r>
      <rPr>
        <sz val="9"/>
        <color theme="1"/>
        <rFont val="Calibri"/>
        <family val="2"/>
        <scheme val="minor"/>
      </rPr>
      <t>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Carpeta de Consulta, Emprendimiento.</t>
    </r>
  </si>
  <si>
    <t>Total de Eventos que fomentan el Autoempleo, Realizados.</t>
  </si>
  <si>
    <t>TEAR</t>
  </si>
  <si>
    <t>Eventos</t>
  </si>
  <si>
    <t>Carpeta de Consulta eventos  para el autoempleo.</t>
  </si>
  <si>
    <t>PTAR: Porcentaje de Talleres de capacitación para el Autoempleo Realizados.</t>
  </si>
  <si>
    <t>Este indicador mide el grado de cumplimiento de talleres de capacitación realizados en el Centro de Emprendimiento y Desarrollo Humano para personas Adultas Mayores de la región 233 con la finalidad  de fomentar el autoempleo, generar ingresos y mejorar su calidad de vida.</t>
  </si>
  <si>
    <t>PTAR=(TTAR/ TTAE)*100</t>
  </si>
  <si>
    <r>
      <t xml:space="preserve">Nombre del Documento: </t>
    </r>
    <r>
      <rPr>
        <sz val="9"/>
        <color theme="1"/>
        <rFont val="Calibri"/>
        <family val="2"/>
        <scheme val="minor"/>
      </rPr>
      <t>Carpeta de Consulta "talleres para el autoempleo"</t>
    </r>
    <r>
      <rPr>
        <b/>
        <sz val="9"/>
        <color theme="1"/>
        <rFont val="Calibri"/>
        <family val="2"/>
        <scheme val="minor"/>
      </rPr>
      <t xml:space="preserve">
Nombre de quien genera la información: </t>
    </r>
    <r>
      <rPr>
        <sz val="9"/>
        <color theme="1"/>
        <rFont val="Calibri"/>
        <family val="2"/>
        <scheme val="minor"/>
      </rPr>
      <t>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Oficina de la Coordinación de Programas Sociales, Carpeta de Consulta.</t>
    </r>
  </si>
  <si>
    <t>Total de Talleres para el Autoempleo Realizados.</t>
  </si>
  <si>
    <t>TTAR</t>
  </si>
  <si>
    <t>Carpeta de Consulta "talleres para el autoempleo"</t>
  </si>
  <si>
    <t>Total de Talleres para el Autoempleo, Estimados.</t>
  </si>
  <si>
    <t>TTAE</t>
  </si>
  <si>
    <t>PSHMR: Porcentaje de Servicios de Habilitación y de Mantenimiento Realizados.</t>
  </si>
  <si>
    <t>Este indicador mide el grado de cumplimiento de los servicios de habilitación que se realizan  en el Centro de Desarrollo Comunitario de la Región 233 para poner en funcionamiento  el Centro de Emprendimiento y Desarrollo Humano para Personas Adultas Mayores, así como los servicios de mantenimiento posteriores.</t>
  </si>
  <si>
    <t>Total de Servicios de Habilitación y de  Mantenimiento Realizados.</t>
  </si>
  <si>
    <t>Servicios de habilitación y de mantenimiento.</t>
  </si>
  <si>
    <t>PAR: Porcentaje de Actividades  de aprendizaje, físicas, lúdicas, recreativas y  de regularización Realizadas.</t>
  </si>
  <si>
    <t>Este indicador mide el grado de cumplimiento de las actividades de aprendizaje, físicas, lúdicas, recreativas y  de regularización que se realizan a niñas y niños en zonas prioritarias con la finalidad de  reforzar su proceso cognitivo.</t>
  </si>
  <si>
    <t>PAR=(TAP/ TAE)*100</t>
  </si>
  <si>
    <t>TAP</t>
  </si>
  <si>
    <t>Listas de asistencia de las niñas y niñios que asisten a las actividades de aprendizaje, físicas, lúdicas, recreativas y  de regularización.</t>
  </si>
  <si>
    <t>Este indicador mide el grado de cumplimiento de cursos vacacionales impartidos a  niñas y niños de zonas prioritarias para reforzar y desarrollar capacitades y habilidades psicomotriz.</t>
  </si>
  <si>
    <r>
      <t xml:space="preserve">Nombre del Documento: </t>
    </r>
    <r>
      <rPr>
        <sz val="9"/>
        <color theme="1"/>
        <rFont val="Calibri"/>
        <family val="2"/>
        <scheme val="minor"/>
      </rPr>
      <t>Carpeta de Consulta "Cursos vacacionales"</t>
    </r>
    <r>
      <rPr>
        <b/>
        <sz val="9"/>
        <color theme="1"/>
        <rFont val="Calibri"/>
        <family val="2"/>
        <scheme val="minor"/>
      </rPr>
      <t xml:space="preserve">
Nombre de quien genera la información: </t>
    </r>
    <r>
      <rPr>
        <sz val="9"/>
        <color theme="1"/>
        <rFont val="Calibri"/>
        <family val="2"/>
        <scheme val="minor"/>
      </rPr>
      <t>La 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Carpeta de Consulta, cursos vacacionales.</t>
    </r>
  </si>
  <si>
    <t>Cursos vacacionales</t>
  </si>
  <si>
    <t>Carpeta de Consulta "Cursos vacacionales"</t>
  </si>
  <si>
    <t>Total de Cursos Vacacionales Estimados.</t>
  </si>
  <si>
    <t>mayor a 70%</t>
  </si>
  <si>
    <t xml:space="preserve"> menor a 50%</t>
  </si>
  <si>
    <t>C. Ricardo José Medina Sosa</t>
  </si>
  <si>
    <t>Coordinador de Programas de Asistencia Alimentaria</t>
  </si>
  <si>
    <t>Ficha de Indicador de Desempeño. FID 2024</t>
  </si>
  <si>
    <t>E-PPA 2.2 Programa de Atención Integral a la Familia y Personas en Estado de Vulnerabilidad.</t>
  </si>
  <si>
    <t>Continuar implementando actividades de asistencia, apoyo y protección a las familias y personas en estado de vulnerabilidad.</t>
  </si>
  <si>
    <t xml:space="preserve"> (      )</t>
  </si>
  <si>
    <t xml:space="preserve"> (   X   )</t>
  </si>
  <si>
    <t>(  X   )</t>
  </si>
  <si>
    <t>Atenciones.</t>
  </si>
  <si>
    <t>(    X  )</t>
  </si>
  <si>
    <t>Este indicador mide el grado de cumplimiento de actividades, eventos y brigadas que fomentan el fortalecimiento del desarrollo social y el desarrollo comunitario que inciden en el mejoramiento de la vida de niñas, niños, adolescentes y la familia.  Eventos realizados como: "Pink Power", Octubre Rosa, Bodas Colectivas, entre otros.</t>
  </si>
  <si>
    <t>TABEFE</t>
  </si>
  <si>
    <t>Total de Actividades, Brigadas y Eventos que Fomentan el fortalecimiento del desarrollo social y el desarrollo comunitario Estimados.</t>
  </si>
  <si>
    <t>Mejorar los servicios de salud, alimentación, sociales y espacios educativos para hijos de trabajadores vulnerables.</t>
  </si>
  <si>
    <t>2.2.3</t>
  </si>
  <si>
    <t>Este indicador mide el grado de cumplimiento de apoyos de asistencia alimentaria entregada a la población en general en situación prioritaria, con la finalidad de fomentar la participación social y la promoción de la salud para revertir las tendencias y las cifras crecientes de los problemas de una mala nutrición.</t>
  </si>
  <si>
    <t>PRDFCE: Porcentaje de Raciones de Desayunos Fríos y Calientes Entregados.</t>
  </si>
  <si>
    <t>(   X    )</t>
  </si>
  <si>
    <t>Este indicador mide el grado de cumplimiento de raciones de desayunos fríos y calientes distribuidos a niñas y niños de las escuelas inscritas al programa, para contribuir con su seguridad alimentaria.</t>
  </si>
  <si>
    <t>PRDFEC=(TRDFCE/TRDFCP)*100</t>
  </si>
  <si>
    <t>N/A</t>
  </si>
  <si>
    <t>TRDFCE</t>
  </si>
  <si>
    <t>Total de Raciones  de Desayunos Fríos y Calientes Entregados.</t>
  </si>
  <si>
    <t>TRDFCP</t>
  </si>
  <si>
    <t>Total de Raciones  de Desayunos Fríos y Calientes Programados.</t>
  </si>
  <si>
    <t xml:space="preserve"> PRAE= (TRAE/TRAP)*100</t>
  </si>
  <si>
    <r>
      <t>Nombre del Documento:</t>
    </r>
    <r>
      <rPr>
        <sz val="9"/>
        <color theme="1"/>
        <rFont val="Calibri"/>
        <family val="2"/>
        <scheme val="minor"/>
      </rPr>
      <t xml:space="preserve"> Listas de asistencia del comedor  Comunitario 235.</t>
    </r>
    <r>
      <rPr>
        <b/>
        <sz val="9"/>
        <color theme="1"/>
        <rFont val="Calibri"/>
        <family val="2"/>
        <scheme val="minor"/>
      </rPr>
      <t xml:space="preserve">
Nombre de quien genera la información: </t>
    </r>
    <r>
      <rPr>
        <sz val="9"/>
        <color theme="1"/>
        <rFont val="Calibri"/>
        <family val="2"/>
        <scheme val="minor"/>
      </rPr>
      <t>Coordinación de Programas de Asistencia Alimentaria.</t>
    </r>
    <r>
      <rPr>
        <b/>
        <sz val="9"/>
        <color theme="1"/>
        <rFont val="Calibri"/>
        <family val="2"/>
        <scheme val="minor"/>
      </rPr>
      <t xml:space="preserve">
Periodicidad con que se genera la información:</t>
    </r>
    <r>
      <rPr>
        <sz val="9"/>
        <color theme="1"/>
        <rFont val="Calibri"/>
        <family val="2"/>
        <scheme val="minor"/>
      </rPr>
      <t xml:space="preserve"> Trimestral.</t>
    </r>
    <r>
      <rPr>
        <b/>
        <sz val="9"/>
        <color theme="1"/>
        <rFont val="Calibri"/>
        <family val="2"/>
        <scheme val="minor"/>
      </rPr>
      <t xml:space="preserve">
Liga de la página donde se localiza la información o ubicación: </t>
    </r>
    <r>
      <rPr>
        <sz val="9"/>
        <color theme="1"/>
        <rFont val="Calibri"/>
        <family val="2"/>
        <scheme val="minor"/>
      </rPr>
      <t>En la oficina administrativa de la coordinación  Leffort MBJ/SMDIF/DG/DDSC/PAA/07/2023.</t>
    </r>
  </si>
  <si>
    <t>Total de Raciones Alimentarias en el comedor comunitario Programadas.</t>
  </si>
  <si>
    <t xml:space="preserve">  PAASE=(TAASE/TAASP)*100</t>
  </si>
  <si>
    <r>
      <t xml:space="preserve">Nombre del Documento: </t>
    </r>
    <r>
      <rPr>
        <sz val="9"/>
        <color theme="1"/>
        <rFont val="Calibri"/>
        <family val="2"/>
        <scheme val="minor"/>
      </rPr>
      <t>Formato de entregas de apoyos alimentarios y documentación personal.</t>
    </r>
    <r>
      <rPr>
        <b/>
        <sz val="9"/>
        <color theme="1"/>
        <rFont val="Calibri"/>
        <family val="2"/>
        <scheme val="minor"/>
      </rPr>
      <t xml:space="preserve">
Nombre de quien genera la información: </t>
    </r>
    <r>
      <rPr>
        <sz val="9"/>
        <color theme="1"/>
        <rFont val="Calibri"/>
        <family val="2"/>
        <scheme val="minor"/>
      </rPr>
      <t>Coordinación de Programas de Asistencia Alimentaria.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Leffort MBJ/SMDIF/CDC/CPAA/08/2023 ubicado en las  Oficinas de la Coordinación de Programas de Asistencia Alimentaria.</t>
    </r>
  </si>
  <si>
    <t>Total de Apoyos Alimentarios a Sujetos de Atención Prioritaria Entregados.</t>
  </si>
  <si>
    <t>Formato de entregas de apoyos alimentarios y documentación personal.</t>
  </si>
  <si>
    <t>Total de Apoyos Alimentarios a Sujetos de Atención Prioritaria Programados.</t>
  </si>
  <si>
    <t>Apoyos alimentarios.</t>
  </si>
  <si>
    <t>PSAHR: Porcentaje de Servicios Administrativos, Habilitación y  Mantenimiento, Realizados.</t>
  </si>
  <si>
    <t>Este indicador mide el grado de cumplimiento de servicios administrativos, habilitación y mantenimiento que se realizan para la  operación del  comedor comunitario y Comedores Escolares.  Con la finalidad de mantenerlos en óptimas condiciones.</t>
  </si>
  <si>
    <t xml:space="preserve"> PSAHR: (TSAHR/ TSAHE)*100</t>
  </si>
  <si>
    <r>
      <t xml:space="preserve">Nombre del Documento: </t>
    </r>
    <r>
      <rPr>
        <sz val="9"/>
        <color theme="1"/>
        <rFont val="Calibri"/>
        <family val="2"/>
        <scheme val="minor"/>
      </rPr>
      <t>Concentrado de facturas de los servicios administrativos y de mantenimiento del comedor comunitario región 235.</t>
    </r>
    <r>
      <rPr>
        <b/>
        <sz val="9"/>
        <color theme="1"/>
        <rFont val="Calibri"/>
        <family val="2"/>
        <scheme val="minor"/>
      </rPr>
      <t xml:space="preserve">
Nombre de quien genera la información: </t>
    </r>
    <r>
      <rPr>
        <sz val="9"/>
        <color theme="1"/>
        <rFont val="Calibri"/>
        <family val="2"/>
        <scheme val="minor"/>
      </rPr>
      <t>Coordinación de Programas de Asistencia Alimentaria.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En la oficina administrativa de la coordinación  Leffort MBJ/SMDIF/DG/DDSC/PAA/010/2023.</t>
    </r>
  </si>
  <si>
    <t>TSAHR</t>
  </si>
  <si>
    <t>Total de Servicios Administrativos, Habilitación y Mantenimiento, Realizados.</t>
  </si>
  <si>
    <t>TSAHE</t>
  </si>
  <si>
    <t>Total de Servicios Administrativos, Habilitación y Mantenimiento, Estimados.</t>
  </si>
  <si>
    <t xml:space="preserve"> Concentrado de facturas de los servicios administrativos y de mantenimiento del comedor comunitario región 235.</t>
  </si>
  <si>
    <t>Servicios Administrativos, Habilitación y de Mantenimiento.</t>
  </si>
  <si>
    <t>(   X  )</t>
  </si>
  <si>
    <t>Este indicador mide el grado de cumplimiento de atenciones realizadas a personas de atención prioritaria en los CDC, mediante clases, cursos de capacitación, talleres y actividades de emprendimiento, para desarrollar habilidades y capacidades para el autoempleo y con el objetivo de coadyuvar en el desarrollo social y económico de la ciudadanía.</t>
  </si>
  <si>
    <r>
      <t xml:space="preserve">Nombre del Documento: </t>
    </r>
    <r>
      <rPr>
        <sz val="9"/>
        <color theme="1"/>
        <rFont val="Calibri"/>
        <family val="2"/>
        <scheme val="minor"/>
      </rPr>
      <t>Leffort "listas de registros en los 4 Centros de Desarrollo Comunitario 2023 y 2024".</t>
    </r>
    <r>
      <rPr>
        <b/>
        <sz val="9"/>
        <color theme="1"/>
        <rFont val="Calibri"/>
        <family val="2"/>
        <scheme val="minor"/>
      </rPr>
      <t xml:space="preserve">
Nombre de quien genera la información: </t>
    </r>
    <r>
      <rPr>
        <sz val="9"/>
        <color theme="1"/>
        <rFont val="Calibri"/>
        <family val="2"/>
        <scheme val="minor"/>
      </rPr>
      <t>Coordinación de Centros de Desarrollo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t>
    </r>
    <r>
      <rPr>
        <sz val="9"/>
        <color theme="1"/>
        <rFont val="Calibri"/>
        <family val="2"/>
        <scheme val="minor"/>
      </rPr>
      <t xml:space="preserve"> En la oficina administrativa de los Centros de Desarrollo Comunitarios Leffort MBJ/SMDIF/DG/DDSC/CCDC/03/2023 y 2024.</t>
    </r>
  </si>
  <si>
    <t>Leffort "listas de registros en los 4 Centros de Desarrollo Comunitario 2023 y 2024".</t>
  </si>
  <si>
    <t>Psic. Miriana del Rosario Martínez García</t>
  </si>
  <si>
    <t>Coordinación de Centros de Desarrollo Comunitario</t>
  </si>
  <si>
    <t>PCAR= (TCAR/TCAE)*100</t>
  </si>
  <si>
    <r>
      <t xml:space="preserve">Nombre del Documento: </t>
    </r>
    <r>
      <rPr>
        <sz val="9"/>
        <color theme="1"/>
        <rFont val="Calibri"/>
        <family val="2"/>
        <scheme val="minor"/>
      </rPr>
      <t>Ficha técnica de los cursos de capacitación de la Coordinación de Centros de Desarrollo Comunitario.</t>
    </r>
    <r>
      <rPr>
        <b/>
        <sz val="9"/>
        <color theme="1"/>
        <rFont val="Calibri"/>
        <family val="2"/>
        <scheme val="minor"/>
      </rPr>
      <t xml:space="preserve">
Nombre de quien genera la información: </t>
    </r>
    <r>
      <rPr>
        <sz val="9"/>
        <color theme="1"/>
        <rFont val="Calibri"/>
        <family val="2"/>
        <scheme val="minor"/>
      </rPr>
      <t>Coordinación de Centros de Desarrollo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En la oficina administrativa de los Centros de Desarrollo Comunitario  Leffort MBJ/SMDIF/DG/DDSC/CCDC/03/2023 - 2024.</t>
    </r>
  </si>
  <si>
    <t>TCAE</t>
  </si>
  <si>
    <t>Total de Cursos de Capacitación para el Autoempleo Estimados.</t>
  </si>
  <si>
    <t>Este indicador mide la cantidad de constancias que se entregan a las personas que concluyen  satisfactoriamente su capacitaciones brindadas con el ICAT Y CECATI en los distintos CDC mediante eventos y exposiciones que organiza la coordinación.</t>
  </si>
  <si>
    <r>
      <t xml:space="preserve">Nombre del Documento: </t>
    </r>
    <r>
      <rPr>
        <sz val="9"/>
        <color theme="1"/>
        <rFont val="Calibri"/>
        <family val="2"/>
        <scheme val="minor"/>
      </rPr>
      <t>Bitácora de entregas de contancias.</t>
    </r>
    <r>
      <rPr>
        <b/>
        <sz val="9"/>
        <color theme="1"/>
        <rFont val="Calibri"/>
        <family val="2"/>
        <scheme val="minor"/>
      </rPr>
      <t xml:space="preserve">
Nombre de quien genera la información: </t>
    </r>
    <r>
      <rPr>
        <sz val="9"/>
        <color theme="1"/>
        <rFont val="Calibri"/>
        <family val="2"/>
        <scheme val="minor"/>
      </rPr>
      <t>Coordinación de Centros de Desarrollo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En la oficina administrativa de los Centros de Desarrollo Comunitario  Leffort MBJ/SMDIF/DG/DDSC/CCDC/03/2023-2024.</t>
    </r>
  </si>
  <si>
    <t>Constancias.</t>
  </si>
  <si>
    <t>PAREB=(TAREB/TAREE)*100</t>
  </si>
  <si>
    <r>
      <t xml:space="preserve">Nombre del Documento: </t>
    </r>
    <r>
      <rPr>
        <sz val="9"/>
        <color theme="1"/>
        <rFont val="Calibri"/>
        <family val="2"/>
        <scheme val="minor"/>
      </rPr>
      <t>Ficha técnica de las actividades recreativas y educativas en la Coordinación de Centros de Desarrollo Comunitario</t>
    </r>
    <r>
      <rPr>
        <b/>
        <sz val="9"/>
        <color theme="1"/>
        <rFont val="Calibri"/>
        <family val="2"/>
        <scheme val="minor"/>
      </rPr>
      <t xml:space="preserve">
Nombre de quien genera la información: </t>
    </r>
    <r>
      <rPr>
        <sz val="9"/>
        <color theme="1"/>
        <rFont val="Calibri"/>
        <family val="2"/>
        <scheme val="minor"/>
      </rPr>
      <t>Coordinación de Centros de Desarrollo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En la oficina administrativa de los Centros de Desarrollo Comunitario  Leffort MBJ/SMDIF/DG/DDSC/CCDC/03/2023-2024.</t>
    </r>
  </si>
  <si>
    <t>TAREE</t>
  </si>
  <si>
    <t>Total de Actividades Recreativas y Educativas Estimadas.</t>
  </si>
  <si>
    <t>PSAMR: Porcentaje de Servicios Administrativos y de Mantenimiento en los CDC Realizadas.</t>
  </si>
  <si>
    <t>Este indicador mide el grado de cumplimiento de servicios administrativos como papelería, insumos y de mantenimiento realizados para el buen funcionamiento de los CDC para tener las instalaciones en optimas condiciones.</t>
  </si>
  <si>
    <t>PSAMR=(TSAMR/TSAME)*100</t>
  </si>
  <si>
    <r>
      <t xml:space="preserve">Nombre del Documento: </t>
    </r>
    <r>
      <rPr>
        <sz val="9"/>
        <color theme="1"/>
        <rFont val="Calibri"/>
        <family val="2"/>
        <scheme val="minor"/>
      </rPr>
      <t>Concentrado de facturas de los servicios administrativos y de mantenimiento brindados en los Centros de Desarrollo Comunitario.</t>
    </r>
    <r>
      <rPr>
        <b/>
        <sz val="9"/>
        <color theme="1"/>
        <rFont val="Calibri"/>
        <family val="2"/>
        <scheme val="minor"/>
      </rPr>
      <t xml:space="preserve">
Nombre de quien genera la información: </t>
    </r>
    <r>
      <rPr>
        <sz val="9"/>
        <color theme="1"/>
        <rFont val="Calibri"/>
        <family val="2"/>
        <scheme val="minor"/>
      </rPr>
      <t>Coordinación de Centros de Desarrollo Comunitario.</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En la oficina administrativa de los Centros de Desarrollo Comunitario  Leffort MBJ/SMDIF/DG/DDSC/CCDC/03/2023-2024.</t>
    </r>
  </si>
  <si>
    <t>.</t>
  </si>
  <si>
    <t xml:space="preserve">Total de Servicios Administrativos y de Mantenimiento en los CDC Realizadas.          </t>
  </si>
  <si>
    <t>TSAME</t>
  </si>
  <si>
    <t>Total de Servicios Administrativos y de Mantenimiento en los CDC Estimadas.</t>
  </si>
  <si>
    <t>PAFB=(TAFR/TAFE)*100</t>
  </si>
  <si>
    <t>TAFE</t>
  </si>
  <si>
    <t>Total de Atenciones del Fomento al autoempleo Estimados.</t>
  </si>
  <si>
    <t>Archivo de registro de las atenciones del fomento al autoempleo.</t>
  </si>
  <si>
    <t>Este indicador mide el grado de cumplimiento de eventos realizados como bazar en diferentes lugares para fomento al autoempleo  a las personas que son capacitadas en los CDC.</t>
  </si>
  <si>
    <t>PEAR=(TEAR/TEAE)*100</t>
  </si>
  <si>
    <t>TEAE</t>
  </si>
  <si>
    <t>Total de Eventos que fomentan el Autoempleo, Estimados.</t>
  </si>
  <si>
    <t>PSHMR=(TSHMR/TSHME)*100</t>
  </si>
  <si>
    <r>
      <t xml:space="preserve">Nombre del Documento: </t>
    </r>
    <r>
      <rPr>
        <sz val="9"/>
        <color theme="1"/>
        <rFont val="Calibri"/>
        <family val="2"/>
        <scheme val="minor"/>
      </rPr>
      <t>"Carpeta de Consulta,  Realización de  Actividades de Emprendimiento".</t>
    </r>
    <r>
      <rPr>
        <b/>
        <sz val="9"/>
        <color theme="1"/>
        <rFont val="Calibri"/>
        <family val="2"/>
        <scheme val="minor"/>
      </rPr>
      <t xml:space="preserve">
Nombre de quien genera la información:</t>
    </r>
    <r>
      <rPr>
        <sz val="9"/>
        <color theme="1"/>
        <rFont val="Calibri"/>
        <family val="2"/>
        <scheme val="minor"/>
      </rPr>
      <t xml:space="preserve"> 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Carpeta de Consulta, Emprendimiento.</t>
    </r>
  </si>
  <si>
    <t>TSHME</t>
  </si>
  <si>
    <t>Total de Servicios de  Habilitación y de Mantenimiento Estimados.</t>
  </si>
  <si>
    <t>"Carpeta de Consulta,  Realización de  Actividades de Emprendimiento".</t>
  </si>
  <si>
    <t>PAPLCR: Porcentaje de Atenciones del Programa la Llave es la Clave Realizadas.</t>
  </si>
  <si>
    <t>Este indicador mide el grado de cumplimiento de atenciones brindadas a niñas y niños inscritos en la llave es la clave que habitan en zonas prioritarias beneficiados con actividades de aprendizaje, físicas, lúdicas, recreativas y  de regularización, asi como cursos vacacionales, con la finalidad de  reforzar su proceso cognitivo.</t>
  </si>
  <si>
    <t>PAPLCR=(TAPLCR/TAPLCE)*100</t>
  </si>
  <si>
    <r>
      <t xml:space="preserve">Nombre del Documento: </t>
    </r>
    <r>
      <rPr>
        <sz val="9"/>
        <color theme="1"/>
        <rFont val="Calibri"/>
        <family val="2"/>
        <scheme val="minor"/>
      </rPr>
      <t>Listas de asistencia de las niñas y niñios que asisten a las actividades de aprendizaje, físicas, lúdicas, recreativas y  de regularización.</t>
    </r>
    <r>
      <rPr>
        <b/>
        <sz val="9"/>
        <color theme="1"/>
        <rFont val="Calibri"/>
        <family val="2"/>
        <scheme val="minor"/>
      </rPr>
      <t xml:space="preserve">
Nombre de quien genera la información: </t>
    </r>
    <r>
      <rPr>
        <sz val="9"/>
        <color theme="1"/>
        <rFont val="Calibri"/>
        <family val="2"/>
        <scheme val="minor"/>
      </rPr>
      <t>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 </t>
    </r>
    <r>
      <rPr>
        <sz val="9"/>
        <color theme="1"/>
        <rFont val="Calibri"/>
        <family val="2"/>
        <scheme val="minor"/>
      </rPr>
      <t>Carpeta de Consulta, La llave es la clave.</t>
    </r>
  </si>
  <si>
    <t>TAPLCR</t>
  </si>
  <si>
    <t>Total de Atenciones del Programa la Llave es la Clave Realizadas</t>
  </si>
  <si>
    <t>TAPLCE</t>
  </si>
  <si>
    <t>Total de Atenciones del Programa la Llave es la Clave Estimadas</t>
  </si>
  <si>
    <r>
      <t xml:space="preserve">Nombre del Documento: </t>
    </r>
    <r>
      <rPr>
        <sz val="9"/>
        <color theme="1"/>
        <rFont val="Calibri"/>
        <family val="2"/>
        <scheme val="minor"/>
      </rPr>
      <t>Listas de asistencia de las niñas y niños que asisten a las actividades de aprendizaje, físicas, lúdicas, recreativas y  de regularización.</t>
    </r>
    <r>
      <rPr>
        <b/>
        <sz val="9"/>
        <color theme="1"/>
        <rFont val="Calibri"/>
        <family val="2"/>
        <scheme val="minor"/>
      </rPr>
      <t xml:space="preserve">
Nombre de quien genera la información: </t>
    </r>
    <r>
      <rPr>
        <sz val="9"/>
        <color theme="1"/>
        <rFont val="Calibri"/>
        <family val="2"/>
        <scheme val="minor"/>
      </rPr>
      <t>Coordinación de Programas Sociales.</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genera la información o ubicación:</t>
    </r>
    <r>
      <rPr>
        <sz val="9"/>
        <color theme="1"/>
        <rFont val="Calibri"/>
        <family val="2"/>
        <scheme val="minor"/>
      </rPr>
      <t xml:space="preserve"> http://pub.cancun.gob.mx/</t>
    </r>
  </si>
  <si>
    <t xml:space="preserve">Total de Actividades de aprendizaje, físicas, lúdicas, recreativas y  de regularización Realizadas. </t>
  </si>
  <si>
    <t xml:space="preserve"> Total de Actividades de aprendizaje, físicas, lúdicas, recreativas y  de regularización Estimadas.</t>
  </si>
  <si>
    <t>Listas de asistencia de las niñas y niños que asisten a las actividades de aprendizaje, físicas, lúdicas, recreativas y  de regularización.</t>
  </si>
  <si>
    <t>Actividades.</t>
  </si>
  <si>
    <t>PCVI: Porcentaje de Cursos Vacacionales Impartidos.</t>
  </si>
  <si>
    <t xml:space="preserve">PCVI=(TCVI/TCVE)*100 </t>
  </si>
  <si>
    <t>TCVI</t>
  </si>
  <si>
    <t xml:space="preserve">Total de Cursos Vacacionales Impartidos. </t>
  </si>
  <si>
    <t>TCVE</t>
  </si>
  <si>
    <t>PABEFR=(TEBEFR/TABEFE)*100</t>
  </si>
  <si>
    <r>
      <t xml:space="preserve">Nombre del Documento: </t>
    </r>
    <r>
      <rPr>
        <sz val="9"/>
        <color theme="1"/>
        <rFont val="Calibri"/>
        <family val="2"/>
        <scheme val="minor"/>
      </rPr>
      <t xml:space="preserve">Expedientes niñas y niños beneficiados con </t>
    </r>
    <r>
      <rPr>
        <sz val="9"/>
        <rFont val="Calibri"/>
        <family val="2"/>
        <scheme val="minor"/>
      </rPr>
      <t>desayunos frios.</t>
    </r>
    <r>
      <rPr>
        <sz val="9"/>
        <color theme="1"/>
        <rFont val="Calibri"/>
        <family val="2"/>
        <scheme val="minor"/>
      </rPr>
      <t xml:space="preserve">
</t>
    </r>
    <r>
      <rPr>
        <b/>
        <sz val="9"/>
        <color theme="1"/>
        <rFont val="Calibri"/>
        <family val="2"/>
        <scheme val="minor"/>
      </rPr>
      <t>Nombre de quien genera la información:</t>
    </r>
    <r>
      <rPr>
        <sz val="9"/>
        <color theme="1"/>
        <rFont val="Calibri"/>
        <family val="2"/>
        <scheme val="minor"/>
      </rPr>
      <t xml:space="preserve"> Coordinación de programas de Asistencia Alimentaria.</t>
    </r>
    <r>
      <rPr>
        <b/>
        <sz val="9"/>
        <color theme="1"/>
        <rFont val="Calibri"/>
        <family val="2"/>
        <scheme val="minor"/>
      </rPr>
      <t xml:space="preserve">
Periodicidad con que se genera la información: </t>
    </r>
    <r>
      <rPr>
        <sz val="9"/>
        <color theme="1"/>
        <rFont val="Calibri"/>
        <family val="2"/>
        <scheme val="minor"/>
      </rPr>
      <t>Trimestral.</t>
    </r>
    <r>
      <rPr>
        <b/>
        <sz val="9"/>
        <color theme="1"/>
        <rFont val="Calibri"/>
        <family val="2"/>
        <scheme val="minor"/>
      </rPr>
      <t xml:space="preserve">
Liga de la página donde se localiza la información o ubicación: </t>
    </r>
    <r>
      <rPr>
        <sz val="9"/>
        <color theme="1"/>
        <rFont val="Calibri"/>
        <family val="2"/>
        <scheme val="minor"/>
      </rPr>
      <t>Archivo digital "programa de apoyos de asistencia alimentaria" 
ubicado en las  Oficinas de la Coordinación de Programas de Asistencia Alimentaria.</t>
    </r>
  </si>
  <si>
    <r>
      <t>Expedientes niñas y niños beneficiados con</t>
    </r>
    <r>
      <rPr>
        <sz val="9"/>
        <rFont val="Calibri"/>
        <family val="2"/>
        <scheme val="minor"/>
      </rPr>
      <t xml:space="preserve"> desayunos frios.</t>
    </r>
  </si>
  <si>
    <r>
      <t>Expedientes niñas y niños beneficiados con</t>
    </r>
    <r>
      <rPr>
        <sz val="9"/>
        <color rgb="FFFF0000"/>
        <rFont val="Calibri"/>
        <family val="2"/>
        <scheme val="minor"/>
      </rPr>
      <t xml:space="preserve"> </t>
    </r>
    <r>
      <rPr>
        <sz val="9"/>
        <rFont val="Calibri"/>
        <family val="2"/>
        <scheme val="minor"/>
      </rPr>
      <t>desayunos frios.</t>
    </r>
  </si>
  <si>
    <r>
      <t xml:space="preserve">(  </t>
    </r>
    <r>
      <rPr>
        <sz val="9"/>
        <rFont val="Montserrat"/>
      </rPr>
      <t xml:space="preserve">X </t>
    </r>
    <r>
      <rPr>
        <sz val="9"/>
        <color theme="1"/>
        <rFont val="Montserrat"/>
      </rPr>
      <t xml:space="preserve"> )</t>
    </r>
  </si>
  <si>
    <t>NA</t>
  </si>
  <si>
    <t>Continuar implementando suficientes acciones que permitan el acceso de la población a una educación de calidad, atención de su salud, y su mejoramiento social y económico</t>
  </si>
  <si>
    <t>Incrementar las actividades sociales que fomenten una comunidad inclusiva con brigadas de asistencia social</t>
  </si>
  <si>
    <t>2.1.1</t>
  </si>
  <si>
    <t>Mejorar las instalaciones de los centros comunitarios</t>
  </si>
  <si>
    <t>Incrementar las acciones de prevención de riesgos psicosociales a las familias en estado de vulnerabilidad</t>
  </si>
  <si>
    <t>2.2.8</t>
  </si>
  <si>
    <t>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</si>
</sst>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6"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sz val="7"/>
      <color theme="1"/>
      <name val="Calibri"/>
      <family val="2"/>
      <scheme val="minor"/>
    </font>
    <font>
      <b/>
      <sz val="7"/>
      <color theme="1"/>
      <name val="Calibri"/>
      <family val="2"/>
      <scheme val="minor"/>
    </font>
    <font>
      <b/>
      <sz val="11"/>
      <color theme="0"/>
      <name val="Arial"/>
      <family val="2"/>
    </font>
    <font>
      <sz val="9"/>
      <name val="Calibri"/>
      <family val="2"/>
      <scheme val="minor"/>
    </font>
    <font>
      <sz val="12"/>
      <color theme="1"/>
      <name val="Calibri"/>
      <family val="2"/>
      <scheme val="minor"/>
    </font>
    <font>
      <sz val="11"/>
      <color theme="1"/>
      <name val="Calibri"/>
      <family val="2"/>
      <scheme val="minor"/>
    </font>
    <font>
      <u/>
      <sz val="11"/>
      <color theme="10"/>
      <name val="Calibri"/>
      <family val="2"/>
      <scheme val="minor"/>
    </font>
    <font>
      <sz val="9"/>
      <color rgb="FFFF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BD2452"/>
        <bgColor indexed="64"/>
      </patternFill>
    </fill>
    <fill>
      <patternFill patternType="solid">
        <fgColor theme="9" tint="0.39997558519241921"/>
        <bgColor indexed="64"/>
      </patternFill>
    </fill>
    <fill>
      <patternFill patternType="solid">
        <fgColor rgb="FFFF5555"/>
        <bgColor indexed="64"/>
      </patternFill>
    </fill>
  </fills>
  <borders count="40">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4" fillId="0" borderId="0" applyNumberFormat="0" applyFill="0" applyBorder="0" applyAlignment="0" applyProtection="0"/>
  </cellStyleXfs>
  <cellXfs count="153">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4" fillId="0" borderId="13"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20" xfId="0" applyFont="1" applyFill="1" applyBorder="1" applyAlignment="1">
      <alignment horizontal="center" vertical="center" wrapText="1"/>
    </xf>
    <xf numFmtId="0" fontId="4" fillId="0" borderId="8" xfId="0" applyFont="1" applyBorder="1" applyAlignment="1">
      <alignment horizontal="center" vertical="center" wrapText="1"/>
    </xf>
    <xf numFmtId="10" fontId="4" fillId="0" borderId="4"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6" xfId="0" applyFont="1" applyBorder="1" applyAlignment="1">
      <alignment vertical="center" wrapText="1"/>
    </xf>
    <xf numFmtId="0" fontId="2" fillId="0" borderId="27" xfId="0" applyFont="1" applyBorder="1" applyAlignment="1">
      <alignment vertical="center" wrapText="1"/>
    </xf>
    <xf numFmtId="0" fontId="2" fillId="0" borderId="0" xfId="0" applyFont="1" applyAlignment="1">
      <alignment vertical="center" wrapText="1"/>
    </xf>
    <xf numFmtId="0" fontId="2" fillId="0" borderId="28" xfId="0" applyFont="1" applyBorder="1" applyAlignment="1">
      <alignment vertical="center" wrapText="1"/>
    </xf>
    <xf numFmtId="0" fontId="1" fillId="0" borderId="29" xfId="0" applyFont="1" applyBorder="1"/>
    <xf numFmtId="0" fontId="1" fillId="0" borderId="30" xfId="0" applyFont="1" applyBorder="1"/>
    <xf numFmtId="0" fontId="1" fillId="0" borderId="31" xfId="0" applyFont="1" applyBorder="1"/>
    <xf numFmtId="9" fontId="1" fillId="0" borderId="0" xfId="0" applyNumberFormat="1" applyFont="1"/>
    <xf numFmtId="0" fontId="9" fillId="2" borderId="4"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6" fillId="2" borderId="5"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4" xfId="0" applyFont="1" applyBorder="1" applyAlignment="1">
      <alignment horizontal="center" vertical="center" wrapText="1"/>
    </xf>
    <xf numFmtId="3" fontId="4" fillId="0" borderId="13" xfId="0" applyNumberFormat="1" applyFont="1" applyBorder="1" applyAlignment="1">
      <alignment horizontal="center" vertical="center" wrapText="1"/>
    </xf>
    <xf numFmtId="3" fontId="4" fillId="0" borderId="6" xfId="0" applyNumberFormat="1" applyFont="1" applyBorder="1" applyAlignment="1">
      <alignment horizontal="center" vertical="center" wrapText="1"/>
    </xf>
    <xf numFmtId="0" fontId="6" fillId="4" borderId="38" xfId="0" applyFont="1" applyFill="1" applyBorder="1" applyAlignment="1">
      <alignment horizontal="center" vertical="center" wrapText="1"/>
    </xf>
    <xf numFmtId="0" fontId="2" fillId="0" borderId="0" xfId="0" applyFont="1" applyBorder="1" applyAlignment="1">
      <alignment vertical="center" wrapText="1"/>
    </xf>
    <xf numFmtId="0" fontId="4" fillId="0" borderId="6"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0" xfId="0" applyFont="1" applyBorder="1" applyAlignment="1">
      <alignment horizontal="center" vertical="center" wrapText="1"/>
    </xf>
    <xf numFmtId="10" fontId="12" fillId="0" borderId="37" xfId="0" applyNumberFormat="1" applyFont="1" applyBorder="1" applyAlignment="1">
      <alignment horizontal="center" vertical="center" wrapText="1"/>
    </xf>
    <xf numFmtId="10" fontId="12" fillId="0" borderId="38" xfId="0" applyNumberFormat="1" applyFont="1" applyBorder="1" applyAlignment="1">
      <alignment horizontal="center" vertical="center" wrapText="1"/>
    </xf>
    <xf numFmtId="10" fontId="12" fillId="0" borderId="39" xfId="0" applyNumberFormat="1" applyFont="1" applyBorder="1" applyAlignment="1">
      <alignment horizontal="center" vertical="center" wrapText="1"/>
    </xf>
    <xf numFmtId="0" fontId="6" fillId="7" borderId="37" xfId="0" applyFont="1" applyFill="1" applyBorder="1" applyAlignment="1">
      <alignment horizontal="center" vertical="center" wrapText="1"/>
    </xf>
    <xf numFmtId="0" fontId="6" fillId="8" borderId="39"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10" fillId="6" borderId="34" xfId="0"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3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3"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5"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19" xfId="0" applyFont="1" applyFill="1" applyBorder="1" applyAlignment="1">
      <alignment horizontal="center"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6" fillId="2" borderId="32" xfId="0" applyFont="1" applyFill="1" applyBorder="1" applyAlignment="1">
      <alignment horizontal="center" vertical="center" wrapText="1"/>
    </xf>
    <xf numFmtId="0" fontId="6" fillId="2" borderId="33"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7" borderId="37" xfId="0" applyFont="1" applyFill="1" applyBorder="1" applyAlignment="1">
      <alignment horizontal="center" vertical="center" wrapText="1"/>
    </xf>
    <xf numFmtId="0" fontId="6" fillId="7" borderId="38"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0" borderId="4" xfId="0" applyFont="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0" borderId="22" xfId="0" applyFont="1" applyBorder="1" applyAlignment="1">
      <alignment horizontal="left" vertical="center" wrapText="1"/>
    </xf>
    <xf numFmtId="0" fontId="4" fillId="0" borderId="14"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0" fillId="0" borderId="22" xfId="0" applyBorder="1" applyAlignment="1">
      <alignment horizontal="center"/>
    </xf>
    <xf numFmtId="0" fontId="0" fillId="0" borderId="14" xfId="0" applyBorder="1" applyAlignment="1">
      <alignment horizontal="center"/>
    </xf>
    <xf numFmtId="0" fontId="0" fillId="0" borderId="23" xfId="0" applyBorder="1" applyAlignment="1">
      <alignment horizont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xf>
    <xf numFmtId="0" fontId="4" fillId="0" borderId="18" xfId="0" applyFont="1" applyBorder="1" applyAlignment="1">
      <alignment horizontal="center"/>
    </xf>
    <xf numFmtId="0" fontId="4" fillId="0" borderId="19" xfId="0" applyFont="1" applyBorder="1" applyAlignment="1">
      <alignment horizontal="center"/>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5" borderId="19" xfId="0" applyFont="1" applyFill="1" applyBorder="1" applyAlignment="1">
      <alignment horizontal="center" vertical="center"/>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6" xfId="0" applyFont="1" applyBorder="1" applyAlignment="1">
      <alignment horizontal="left" vertical="center" wrapText="1"/>
    </xf>
    <xf numFmtId="0" fontId="11" fillId="0" borderId="3" xfId="0" applyFont="1" applyBorder="1" applyAlignment="1">
      <alignment horizontal="center" vertical="center" wrapText="1"/>
    </xf>
    <xf numFmtId="0" fontId="0" fillId="0" borderId="22" xfId="0" applyBorder="1" applyAlignment="1">
      <alignment horizontal="center" vertical="center"/>
    </xf>
    <xf numFmtId="0" fontId="0" fillId="0" borderId="14" xfId="0" applyBorder="1" applyAlignment="1">
      <alignment horizontal="center" vertical="center"/>
    </xf>
    <xf numFmtId="0" fontId="0" fillId="0" borderId="23" xfId="0" applyBorder="1" applyAlignment="1">
      <alignment horizontal="center" vertical="center"/>
    </xf>
    <xf numFmtId="0" fontId="4" fillId="0" borderId="7" xfId="0" applyFont="1" applyBorder="1" applyAlignment="1">
      <alignment horizontal="justify" vertical="center" wrapText="1"/>
    </xf>
    <xf numFmtId="0" fontId="6" fillId="2" borderId="22"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14" fillId="0" borderId="22" xfId="4" applyBorder="1" applyAlignment="1">
      <alignment horizontal="center" vertical="center"/>
    </xf>
  </cellXfs>
  <cellStyles count="5">
    <cellStyle name="Hipervínculo" xfId="4" builtinId="8"/>
    <cellStyle name="Millares 2" xfId="3" xr:uid="{9D2A609F-E58E-4539-881E-745BFDC76E7A}"/>
    <cellStyle name="Millares 3" xfId="1" xr:uid="{26ED1366-F5F2-4ABC-8150-F6D30FF20617}"/>
    <cellStyle name="Normal" xfId="0" builtinId="0"/>
    <cellStyle name="Porcentaje 2" xfId="2" xr:uid="{B2493D64-491F-4128-9689-108760F68333}"/>
  </cellStyles>
  <dxfs count="296">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
      <fill>
        <patternFill>
          <bgColor theme="9" tint="0.39994506668294322"/>
        </patternFill>
      </fill>
    </dxf>
    <dxf>
      <fill>
        <patternFill>
          <bgColor rgb="FFFFFF00"/>
        </patternFill>
      </fill>
    </dxf>
    <dxf>
      <fill>
        <patternFill>
          <bgColor theme="0"/>
        </patternFill>
      </fill>
    </dxf>
    <dxf>
      <numFmt numFmtId="14" formatCode="0.00%"/>
      <fill>
        <patternFill>
          <bgColor rgb="FFFF5555"/>
        </patternFill>
      </fill>
    </dxf>
  </dxfs>
  <tableStyles count="0" defaultTableStyle="TableStyleMedium2" defaultPivotStyle="PivotStyleLight16"/>
  <colors>
    <mruColors>
      <color rgb="FFFF55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866258</xdr:colOff>
      <xdr:row>1</xdr:row>
      <xdr:rowOff>167655</xdr:rowOff>
    </xdr:from>
    <xdr:to>
      <xdr:col>7</xdr:col>
      <xdr:colOff>1235327</xdr:colOff>
      <xdr:row>3</xdr:row>
      <xdr:rowOff>105248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6705497" y="405780"/>
          <a:ext cx="1383689" cy="890093"/>
        </a:xfrm>
        <a:prstGeom prst="rect">
          <a:avLst/>
        </a:prstGeom>
      </xdr:spPr>
    </xdr:pic>
    <xdr:clientData/>
  </xdr:twoCellAnchor>
  <xdr:twoCellAnchor editAs="oneCell">
    <xdr:from>
      <xdr:col>1</xdr:col>
      <xdr:colOff>437620</xdr:colOff>
      <xdr:row>1</xdr:row>
      <xdr:rowOff>25674</xdr:rowOff>
    </xdr:from>
    <xdr:to>
      <xdr:col>2</xdr:col>
      <xdr:colOff>811545</xdr:colOff>
      <xdr:row>3</xdr:row>
      <xdr:rowOff>105049</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03761" y="263799"/>
          <a:ext cx="1388545" cy="10318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369768</xdr:colOff>
      <xdr:row>1</xdr:row>
      <xdr:rowOff>99865</xdr:rowOff>
    </xdr:from>
    <xdr:to>
      <xdr:col>7</xdr:col>
      <xdr:colOff>741794</xdr:colOff>
      <xdr:row>3</xdr:row>
      <xdr:rowOff>37458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6230444" y="335189"/>
          <a:ext cx="1391761" cy="901298"/>
        </a:xfrm>
        <a:prstGeom prst="rect">
          <a:avLst/>
        </a:prstGeom>
      </xdr:spPr>
    </xdr:pic>
    <xdr:clientData/>
  </xdr:twoCellAnchor>
  <xdr:twoCellAnchor editAs="oneCell">
    <xdr:from>
      <xdr:col>1</xdr:col>
      <xdr:colOff>671680</xdr:colOff>
      <xdr:row>0</xdr:row>
      <xdr:rowOff>180975</xdr:rowOff>
    </xdr:from>
    <xdr:to>
      <xdr:col>3</xdr:col>
      <xdr:colOff>32096</xdr:colOff>
      <xdr:row>3</xdr:row>
      <xdr:rowOff>22225</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433680" y="180975"/>
          <a:ext cx="1399886" cy="10402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810683</xdr:colOff>
      <xdr:row>1</xdr:row>
      <xdr:rowOff>168696</xdr:rowOff>
    </xdr:from>
    <xdr:to>
      <xdr:col>7</xdr:col>
      <xdr:colOff>1183800</xdr:colOff>
      <xdr:row>3</xdr:row>
      <xdr:rowOff>106289</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6652683" y="412113"/>
          <a:ext cx="1389117" cy="890093"/>
        </a:xfrm>
        <a:prstGeom prst="rect">
          <a:avLst/>
        </a:prstGeom>
      </xdr:spPr>
    </xdr:pic>
    <xdr:clientData/>
  </xdr:twoCellAnchor>
  <xdr:twoCellAnchor editAs="oneCell">
    <xdr:from>
      <xdr:col>1</xdr:col>
      <xdr:colOff>468419</xdr:colOff>
      <xdr:row>1</xdr:row>
      <xdr:rowOff>28575</xdr:rowOff>
    </xdr:from>
    <xdr:to>
      <xdr:col>2</xdr:col>
      <xdr:colOff>843963</xdr:colOff>
      <xdr:row>3</xdr:row>
      <xdr:rowOff>107950</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30419" y="271992"/>
          <a:ext cx="1391544" cy="10318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744217</xdr:colOff>
      <xdr:row>1</xdr:row>
      <xdr:rowOff>158115</xdr:rowOff>
    </xdr:from>
    <xdr:to>
      <xdr:col>7</xdr:col>
      <xdr:colOff>1117334</xdr:colOff>
      <xdr:row>3</xdr:row>
      <xdr:rowOff>95708</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6586217" y="401532"/>
          <a:ext cx="1389117" cy="890093"/>
        </a:xfrm>
        <a:prstGeom prst="rect">
          <a:avLst/>
        </a:prstGeom>
      </xdr:spPr>
    </xdr:pic>
    <xdr:clientData/>
  </xdr:twoCellAnchor>
  <xdr:twoCellAnchor editAs="oneCell">
    <xdr:from>
      <xdr:col>1</xdr:col>
      <xdr:colOff>520065</xdr:colOff>
      <xdr:row>1</xdr:row>
      <xdr:rowOff>28575</xdr:rowOff>
    </xdr:from>
    <xdr:to>
      <xdr:col>2</xdr:col>
      <xdr:colOff>895609</xdr:colOff>
      <xdr:row>3</xdr:row>
      <xdr:rowOff>107950</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82065" y="266700"/>
          <a:ext cx="1394719" cy="1031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832611</xdr:colOff>
      <xdr:row>1</xdr:row>
      <xdr:rowOff>164568</xdr:rowOff>
    </xdr:from>
    <xdr:to>
      <xdr:col>7</xdr:col>
      <xdr:colOff>1205728</xdr:colOff>
      <xdr:row>3</xdr:row>
      <xdr:rowOff>102161</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711482" y="400133"/>
          <a:ext cx="1397311" cy="900334"/>
        </a:xfrm>
        <a:prstGeom prst="rect">
          <a:avLst/>
        </a:prstGeom>
      </xdr:spPr>
    </xdr:pic>
    <xdr:clientData/>
  </xdr:twoCellAnchor>
  <xdr:twoCellAnchor editAs="oneCell">
    <xdr:from>
      <xdr:col>1</xdr:col>
      <xdr:colOff>462915</xdr:colOff>
      <xdr:row>1</xdr:row>
      <xdr:rowOff>28575</xdr:rowOff>
    </xdr:from>
    <xdr:to>
      <xdr:col>2</xdr:col>
      <xdr:colOff>838459</xdr:colOff>
      <xdr:row>3</xdr:row>
      <xdr:rowOff>107950</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915" y="266700"/>
          <a:ext cx="1394719" cy="10318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814447</xdr:colOff>
      <xdr:row>1</xdr:row>
      <xdr:rowOff>159797</xdr:rowOff>
    </xdr:from>
    <xdr:to>
      <xdr:col>7</xdr:col>
      <xdr:colOff>1187003</xdr:colOff>
      <xdr:row>3</xdr:row>
      <xdr:rowOff>97390</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6675123" y="395121"/>
          <a:ext cx="1392292" cy="901298"/>
        </a:xfrm>
        <a:prstGeom prst="rect">
          <a:avLst/>
        </a:prstGeom>
      </xdr:spPr>
    </xdr:pic>
    <xdr:clientData/>
  </xdr:twoCellAnchor>
  <xdr:twoCellAnchor editAs="oneCell">
    <xdr:from>
      <xdr:col>1</xdr:col>
      <xdr:colOff>529589</xdr:colOff>
      <xdr:row>1</xdr:row>
      <xdr:rowOff>35299</xdr:rowOff>
    </xdr:from>
    <xdr:to>
      <xdr:col>2</xdr:col>
      <xdr:colOff>905133</xdr:colOff>
      <xdr:row>3</xdr:row>
      <xdr:rowOff>111873</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91589" y="270623"/>
          <a:ext cx="1395279" cy="1040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785071</xdr:colOff>
      <xdr:row>1</xdr:row>
      <xdr:rowOff>158115</xdr:rowOff>
    </xdr:from>
    <xdr:to>
      <xdr:col>7</xdr:col>
      <xdr:colOff>1158188</xdr:colOff>
      <xdr:row>3</xdr:row>
      <xdr:rowOff>95708</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6627071" y="401532"/>
          <a:ext cx="1389117" cy="890093"/>
        </a:xfrm>
        <a:prstGeom prst="rect">
          <a:avLst/>
        </a:prstGeom>
      </xdr:spPr>
    </xdr:pic>
    <xdr:clientData/>
  </xdr:twoCellAnchor>
  <xdr:twoCellAnchor editAs="oneCell">
    <xdr:from>
      <xdr:col>1</xdr:col>
      <xdr:colOff>480060</xdr:colOff>
      <xdr:row>1</xdr:row>
      <xdr:rowOff>28575</xdr:rowOff>
    </xdr:from>
    <xdr:to>
      <xdr:col>2</xdr:col>
      <xdr:colOff>855604</xdr:colOff>
      <xdr:row>3</xdr:row>
      <xdr:rowOff>107950</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42060" y="266700"/>
          <a:ext cx="1394719" cy="10318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822070</xdr:colOff>
      <xdr:row>1</xdr:row>
      <xdr:rowOff>159796</xdr:rowOff>
    </xdr:from>
    <xdr:to>
      <xdr:col>7</xdr:col>
      <xdr:colOff>1194626</xdr:colOff>
      <xdr:row>3</xdr:row>
      <xdr:rowOff>97389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682746" y="395120"/>
          <a:ext cx="1392292" cy="901298"/>
        </a:xfrm>
        <a:prstGeom prst="rect">
          <a:avLst/>
        </a:prstGeom>
      </xdr:spPr>
    </xdr:pic>
    <xdr:clientData/>
  </xdr:twoCellAnchor>
  <xdr:twoCellAnchor editAs="oneCell">
    <xdr:from>
      <xdr:col>1</xdr:col>
      <xdr:colOff>473558</xdr:colOff>
      <xdr:row>1</xdr:row>
      <xdr:rowOff>35299</xdr:rowOff>
    </xdr:from>
    <xdr:to>
      <xdr:col>2</xdr:col>
      <xdr:colOff>849102</xdr:colOff>
      <xdr:row>3</xdr:row>
      <xdr:rowOff>111873</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35558" y="270623"/>
          <a:ext cx="1395279" cy="10402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859722</xdr:colOff>
      <xdr:row>1</xdr:row>
      <xdr:rowOff>159796</xdr:rowOff>
    </xdr:from>
    <xdr:to>
      <xdr:col>7</xdr:col>
      <xdr:colOff>1232278</xdr:colOff>
      <xdr:row>3</xdr:row>
      <xdr:rowOff>97389</xdr:rowOff>
    </xdr:to>
    <xdr:pic>
      <xdr:nvPicPr>
        <xdr:cNvPr id="2" name="Imagen 1">
          <a:extLst>
            <a:ext uri="{FF2B5EF4-FFF2-40B4-BE49-F238E27FC236}">
              <a16:creationId xmlns:a16="http://schemas.microsoft.com/office/drawing/2014/main" id="{C37FF890-9434-4331-AB29-1DE115986EEB}"/>
            </a:ext>
          </a:extLst>
        </xdr:cNvPr>
        <xdr:cNvPicPr>
          <a:picLocks noChangeAspect="1"/>
        </xdr:cNvPicPr>
      </xdr:nvPicPr>
      <xdr:blipFill>
        <a:blip xmlns:r="http://schemas.openxmlformats.org/officeDocument/2006/relationships" r:embed="rId1"/>
        <a:stretch>
          <a:fillRect/>
        </a:stretch>
      </xdr:blipFill>
      <xdr:spPr>
        <a:xfrm>
          <a:off x="6717597" y="397921"/>
          <a:ext cx="1391731" cy="890093"/>
        </a:xfrm>
        <a:prstGeom prst="rect">
          <a:avLst/>
        </a:prstGeom>
      </xdr:spPr>
    </xdr:pic>
    <xdr:clientData/>
  </xdr:twoCellAnchor>
  <xdr:twoCellAnchor editAs="oneCell">
    <xdr:from>
      <xdr:col>1</xdr:col>
      <xdr:colOff>462353</xdr:colOff>
      <xdr:row>1</xdr:row>
      <xdr:rowOff>35299</xdr:rowOff>
    </xdr:from>
    <xdr:to>
      <xdr:col>2</xdr:col>
      <xdr:colOff>837897</xdr:colOff>
      <xdr:row>3</xdr:row>
      <xdr:rowOff>111873</xdr:rowOff>
    </xdr:to>
    <xdr:pic>
      <xdr:nvPicPr>
        <xdr:cNvPr id="3" name="Imagen 2">
          <a:extLst>
            <a:ext uri="{FF2B5EF4-FFF2-40B4-BE49-F238E27FC236}">
              <a16:creationId xmlns:a16="http://schemas.microsoft.com/office/drawing/2014/main" id="{0B184AAF-FF80-4A75-8013-55BBD6FBCA6C}"/>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353" y="273424"/>
          <a:ext cx="1394719" cy="102907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859722</xdr:colOff>
      <xdr:row>1</xdr:row>
      <xdr:rowOff>159796</xdr:rowOff>
    </xdr:from>
    <xdr:to>
      <xdr:col>7</xdr:col>
      <xdr:colOff>1232278</xdr:colOff>
      <xdr:row>3</xdr:row>
      <xdr:rowOff>97389</xdr:rowOff>
    </xdr:to>
    <xdr:pic>
      <xdr:nvPicPr>
        <xdr:cNvPr id="2" name="Imagen 1">
          <a:extLst>
            <a:ext uri="{FF2B5EF4-FFF2-40B4-BE49-F238E27FC236}">
              <a16:creationId xmlns:a16="http://schemas.microsoft.com/office/drawing/2014/main" id="{747F5A4A-3EFB-47C1-B936-86F5D0B3DCF4}"/>
            </a:ext>
          </a:extLst>
        </xdr:cNvPr>
        <xdr:cNvPicPr>
          <a:picLocks noChangeAspect="1"/>
        </xdr:cNvPicPr>
      </xdr:nvPicPr>
      <xdr:blipFill>
        <a:blip xmlns:r="http://schemas.openxmlformats.org/officeDocument/2006/relationships" r:embed="rId1"/>
        <a:stretch>
          <a:fillRect/>
        </a:stretch>
      </xdr:blipFill>
      <xdr:spPr>
        <a:xfrm>
          <a:off x="6717597" y="397921"/>
          <a:ext cx="1391731" cy="890093"/>
        </a:xfrm>
        <a:prstGeom prst="rect">
          <a:avLst/>
        </a:prstGeom>
      </xdr:spPr>
    </xdr:pic>
    <xdr:clientData/>
  </xdr:twoCellAnchor>
  <xdr:twoCellAnchor editAs="oneCell">
    <xdr:from>
      <xdr:col>1</xdr:col>
      <xdr:colOff>462353</xdr:colOff>
      <xdr:row>1</xdr:row>
      <xdr:rowOff>35299</xdr:rowOff>
    </xdr:from>
    <xdr:to>
      <xdr:col>2</xdr:col>
      <xdr:colOff>837897</xdr:colOff>
      <xdr:row>3</xdr:row>
      <xdr:rowOff>111873</xdr:rowOff>
    </xdr:to>
    <xdr:pic>
      <xdr:nvPicPr>
        <xdr:cNvPr id="3" name="Imagen 2">
          <a:extLst>
            <a:ext uri="{FF2B5EF4-FFF2-40B4-BE49-F238E27FC236}">
              <a16:creationId xmlns:a16="http://schemas.microsoft.com/office/drawing/2014/main" id="{6A7B9B1A-6DEC-4CE0-9B18-F65EBF169E82}"/>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353" y="273424"/>
          <a:ext cx="1394719" cy="102907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859722</xdr:colOff>
      <xdr:row>1</xdr:row>
      <xdr:rowOff>159796</xdr:rowOff>
    </xdr:from>
    <xdr:to>
      <xdr:col>7</xdr:col>
      <xdr:colOff>1232278</xdr:colOff>
      <xdr:row>3</xdr:row>
      <xdr:rowOff>97389</xdr:rowOff>
    </xdr:to>
    <xdr:pic>
      <xdr:nvPicPr>
        <xdr:cNvPr id="2" name="Imagen 1">
          <a:extLst>
            <a:ext uri="{FF2B5EF4-FFF2-40B4-BE49-F238E27FC236}">
              <a16:creationId xmlns:a16="http://schemas.microsoft.com/office/drawing/2014/main" id="{5ED8DA3F-F51A-4DBC-B12D-4A8A06E72338}"/>
            </a:ext>
          </a:extLst>
        </xdr:cNvPr>
        <xdr:cNvPicPr>
          <a:picLocks noChangeAspect="1"/>
        </xdr:cNvPicPr>
      </xdr:nvPicPr>
      <xdr:blipFill>
        <a:blip xmlns:r="http://schemas.openxmlformats.org/officeDocument/2006/relationships" r:embed="rId1"/>
        <a:stretch>
          <a:fillRect/>
        </a:stretch>
      </xdr:blipFill>
      <xdr:spPr>
        <a:xfrm>
          <a:off x="6717597" y="397921"/>
          <a:ext cx="1391731" cy="890093"/>
        </a:xfrm>
        <a:prstGeom prst="rect">
          <a:avLst/>
        </a:prstGeom>
      </xdr:spPr>
    </xdr:pic>
    <xdr:clientData/>
  </xdr:twoCellAnchor>
  <xdr:twoCellAnchor editAs="oneCell">
    <xdr:from>
      <xdr:col>1</xdr:col>
      <xdr:colOff>462353</xdr:colOff>
      <xdr:row>1</xdr:row>
      <xdr:rowOff>35299</xdr:rowOff>
    </xdr:from>
    <xdr:to>
      <xdr:col>2</xdr:col>
      <xdr:colOff>837897</xdr:colOff>
      <xdr:row>3</xdr:row>
      <xdr:rowOff>111873</xdr:rowOff>
    </xdr:to>
    <xdr:pic>
      <xdr:nvPicPr>
        <xdr:cNvPr id="3" name="Imagen 2">
          <a:extLst>
            <a:ext uri="{FF2B5EF4-FFF2-40B4-BE49-F238E27FC236}">
              <a16:creationId xmlns:a16="http://schemas.microsoft.com/office/drawing/2014/main" id="{48413926-159C-456E-8470-4C542AA2CEB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353" y="273424"/>
          <a:ext cx="1394719" cy="102907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859722</xdr:colOff>
      <xdr:row>1</xdr:row>
      <xdr:rowOff>159796</xdr:rowOff>
    </xdr:from>
    <xdr:to>
      <xdr:col>7</xdr:col>
      <xdr:colOff>1232278</xdr:colOff>
      <xdr:row>3</xdr:row>
      <xdr:rowOff>97389</xdr:rowOff>
    </xdr:to>
    <xdr:pic>
      <xdr:nvPicPr>
        <xdr:cNvPr id="2" name="Imagen 1">
          <a:extLst>
            <a:ext uri="{FF2B5EF4-FFF2-40B4-BE49-F238E27FC236}">
              <a16:creationId xmlns:a16="http://schemas.microsoft.com/office/drawing/2014/main" id="{BEA9C59D-8F58-4BD0-8B5F-065989513D8F}"/>
            </a:ext>
          </a:extLst>
        </xdr:cNvPr>
        <xdr:cNvPicPr>
          <a:picLocks noChangeAspect="1"/>
        </xdr:cNvPicPr>
      </xdr:nvPicPr>
      <xdr:blipFill>
        <a:blip xmlns:r="http://schemas.openxmlformats.org/officeDocument/2006/relationships" r:embed="rId1"/>
        <a:stretch>
          <a:fillRect/>
        </a:stretch>
      </xdr:blipFill>
      <xdr:spPr>
        <a:xfrm>
          <a:off x="6717597" y="397921"/>
          <a:ext cx="1391731" cy="890093"/>
        </a:xfrm>
        <a:prstGeom prst="rect">
          <a:avLst/>
        </a:prstGeom>
      </xdr:spPr>
    </xdr:pic>
    <xdr:clientData/>
  </xdr:twoCellAnchor>
  <xdr:twoCellAnchor editAs="oneCell">
    <xdr:from>
      <xdr:col>1</xdr:col>
      <xdr:colOff>462353</xdr:colOff>
      <xdr:row>1</xdr:row>
      <xdr:rowOff>35299</xdr:rowOff>
    </xdr:from>
    <xdr:to>
      <xdr:col>2</xdr:col>
      <xdr:colOff>837897</xdr:colOff>
      <xdr:row>3</xdr:row>
      <xdr:rowOff>111873</xdr:rowOff>
    </xdr:to>
    <xdr:pic>
      <xdr:nvPicPr>
        <xdr:cNvPr id="3" name="Imagen 2">
          <a:extLst>
            <a:ext uri="{FF2B5EF4-FFF2-40B4-BE49-F238E27FC236}">
              <a16:creationId xmlns:a16="http://schemas.microsoft.com/office/drawing/2014/main" id="{E4B7F1E2-FFCC-4070-A89C-0291653C68E7}"/>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4353" y="273424"/>
          <a:ext cx="1394719" cy="102907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907203</xdr:colOff>
      <xdr:row>1</xdr:row>
      <xdr:rowOff>151975</xdr:rowOff>
    </xdr:from>
    <xdr:to>
      <xdr:col>7</xdr:col>
      <xdr:colOff>1280320</xdr:colOff>
      <xdr:row>3</xdr:row>
      <xdr:rowOff>89568</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6749203" y="342475"/>
          <a:ext cx="1389117" cy="890093"/>
        </a:xfrm>
        <a:prstGeom prst="rect">
          <a:avLst/>
        </a:prstGeom>
      </xdr:spPr>
    </xdr:pic>
    <xdr:clientData/>
  </xdr:twoCellAnchor>
  <xdr:twoCellAnchor editAs="oneCell">
    <xdr:from>
      <xdr:col>1</xdr:col>
      <xdr:colOff>423760</xdr:colOff>
      <xdr:row>1</xdr:row>
      <xdr:rowOff>32807</xdr:rowOff>
    </xdr:from>
    <xdr:to>
      <xdr:col>2</xdr:col>
      <xdr:colOff>796129</xdr:colOff>
      <xdr:row>3</xdr:row>
      <xdr:rowOff>64557</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85760" y="223307"/>
          <a:ext cx="1388369" cy="9842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859273</xdr:colOff>
      <xdr:row>1</xdr:row>
      <xdr:rowOff>126178</xdr:rowOff>
    </xdr:from>
    <xdr:to>
      <xdr:col>7</xdr:col>
      <xdr:colOff>1231829</xdr:colOff>
      <xdr:row>3</xdr:row>
      <xdr:rowOff>63771</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6719949" y="316678"/>
          <a:ext cx="1392292" cy="901299"/>
        </a:xfrm>
        <a:prstGeom prst="rect">
          <a:avLst/>
        </a:prstGeom>
      </xdr:spPr>
    </xdr:pic>
    <xdr:clientData/>
  </xdr:twoCellAnchor>
  <xdr:twoCellAnchor editAs="oneCell">
    <xdr:from>
      <xdr:col>1</xdr:col>
      <xdr:colOff>451146</xdr:colOff>
      <xdr:row>1</xdr:row>
      <xdr:rowOff>35299</xdr:rowOff>
    </xdr:from>
    <xdr:to>
      <xdr:col>2</xdr:col>
      <xdr:colOff>826690</xdr:colOff>
      <xdr:row>3</xdr:row>
      <xdr:rowOff>67049</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13146" y="225799"/>
          <a:ext cx="1395279" cy="99545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867831</xdr:colOff>
      <xdr:row>1</xdr:row>
      <xdr:rowOff>128482</xdr:rowOff>
    </xdr:from>
    <xdr:to>
      <xdr:col>7</xdr:col>
      <xdr:colOff>1240948</xdr:colOff>
      <xdr:row>3</xdr:row>
      <xdr:rowOff>66075</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6709831" y="318982"/>
          <a:ext cx="1389117" cy="890093"/>
        </a:xfrm>
        <a:prstGeom prst="rect">
          <a:avLst/>
        </a:prstGeom>
      </xdr:spPr>
    </xdr:pic>
    <xdr:clientData/>
  </xdr:twoCellAnchor>
  <xdr:twoCellAnchor editAs="oneCell">
    <xdr:from>
      <xdr:col>1</xdr:col>
      <xdr:colOff>458684</xdr:colOff>
      <xdr:row>1</xdr:row>
      <xdr:rowOff>32807</xdr:rowOff>
    </xdr:from>
    <xdr:to>
      <xdr:col>2</xdr:col>
      <xdr:colOff>831053</xdr:colOff>
      <xdr:row>3</xdr:row>
      <xdr:rowOff>64557</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0684" y="223307"/>
          <a:ext cx="1388369" cy="9842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874958</xdr:colOff>
      <xdr:row>1</xdr:row>
      <xdr:rowOff>137384</xdr:rowOff>
    </xdr:from>
    <xdr:to>
      <xdr:col>7</xdr:col>
      <xdr:colOff>1247514</xdr:colOff>
      <xdr:row>3</xdr:row>
      <xdr:rowOff>74977</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6735634" y="327884"/>
          <a:ext cx="1392292" cy="901299"/>
        </a:xfrm>
        <a:prstGeom prst="rect">
          <a:avLst/>
        </a:prstGeom>
      </xdr:spPr>
    </xdr:pic>
    <xdr:clientData/>
  </xdr:twoCellAnchor>
  <xdr:twoCellAnchor editAs="oneCell">
    <xdr:from>
      <xdr:col>1</xdr:col>
      <xdr:colOff>439940</xdr:colOff>
      <xdr:row>1</xdr:row>
      <xdr:rowOff>35299</xdr:rowOff>
    </xdr:from>
    <xdr:to>
      <xdr:col>2</xdr:col>
      <xdr:colOff>815484</xdr:colOff>
      <xdr:row>3</xdr:row>
      <xdr:rowOff>67049</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01940" y="225799"/>
          <a:ext cx="1395279" cy="99545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909533</xdr:colOff>
      <xdr:row>1</xdr:row>
      <xdr:rowOff>135888</xdr:rowOff>
    </xdr:from>
    <xdr:to>
      <xdr:col>7</xdr:col>
      <xdr:colOff>1282650</xdr:colOff>
      <xdr:row>3</xdr:row>
      <xdr:rowOff>73481</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6751533" y="326388"/>
          <a:ext cx="1389117" cy="890093"/>
        </a:xfrm>
        <a:prstGeom prst="rect">
          <a:avLst/>
        </a:prstGeom>
      </xdr:spPr>
    </xdr:pic>
    <xdr:clientData/>
  </xdr:twoCellAnchor>
  <xdr:twoCellAnchor editAs="oneCell">
    <xdr:from>
      <xdr:col>1</xdr:col>
      <xdr:colOff>427992</xdr:colOff>
      <xdr:row>1</xdr:row>
      <xdr:rowOff>32807</xdr:rowOff>
    </xdr:from>
    <xdr:to>
      <xdr:col>2</xdr:col>
      <xdr:colOff>800361</xdr:colOff>
      <xdr:row>3</xdr:row>
      <xdr:rowOff>64557</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89992" y="223307"/>
          <a:ext cx="1388369" cy="98425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795623</xdr:colOff>
      <xdr:row>1</xdr:row>
      <xdr:rowOff>137384</xdr:rowOff>
    </xdr:from>
    <xdr:to>
      <xdr:col>7</xdr:col>
      <xdr:colOff>1168179</xdr:colOff>
      <xdr:row>3</xdr:row>
      <xdr:rowOff>74977</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6656299" y="327884"/>
          <a:ext cx="1392292" cy="901299"/>
        </a:xfrm>
        <a:prstGeom prst="rect">
          <a:avLst/>
        </a:prstGeom>
      </xdr:spPr>
    </xdr:pic>
    <xdr:clientData/>
  </xdr:twoCellAnchor>
  <xdr:twoCellAnchor editAs="oneCell">
    <xdr:from>
      <xdr:col>1</xdr:col>
      <xdr:colOff>458766</xdr:colOff>
      <xdr:row>1</xdr:row>
      <xdr:rowOff>35299</xdr:rowOff>
    </xdr:from>
    <xdr:to>
      <xdr:col>2</xdr:col>
      <xdr:colOff>834310</xdr:colOff>
      <xdr:row>3</xdr:row>
      <xdr:rowOff>67049</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220766" y="225799"/>
          <a:ext cx="1395279" cy="99545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866984</xdr:colOff>
      <xdr:row>1</xdr:row>
      <xdr:rowOff>138004</xdr:rowOff>
    </xdr:from>
    <xdr:to>
      <xdr:col>7</xdr:col>
      <xdr:colOff>1240101</xdr:colOff>
      <xdr:row>3</xdr:row>
      <xdr:rowOff>75597</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708984" y="328504"/>
          <a:ext cx="1389117" cy="890093"/>
        </a:xfrm>
        <a:prstGeom prst="rect">
          <a:avLst/>
        </a:prstGeom>
      </xdr:spPr>
    </xdr:pic>
    <xdr:clientData/>
  </xdr:twoCellAnchor>
  <xdr:twoCellAnchor editAs="oneCell">
    <xdr:from>
      <xdr:col>1</xdr:col>
      <xdr:colOff>401533</xdr:colOff>
      <xdr:row>1</xdr:row>
      <xdr:rowOff>32807</xdr:rowOff>
    </xdr:from>
    <xdr:to>
      <xdr:col>2</xdr:col>
      <xdr:colOff>777077</xdr:colOff>
      <xdr:row>3</xdr:row>
      <xdr:rowOff>64557</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rotWithShape="1">
        <a:blip xmlns:r="http://schemas.openxmlformats.org/officeDocument/2006/relationships" r:embed="rId2" cstate="print">
          <a:extLst>
            <a:ext uri="{BEBA8EAE-BF5A-486C-A8C5-ECC9F3942E4B}">
              <a14:imgProps xmlns:a14="http://schemas.microsoft.com/office/drawing/2010/main">
                <a14:imgLayer r:embed="rId3">
                  <a14:imgEffect>
                    <a14:saturation sat="400000"/>
                  </a14:imgEffect>
                </a14:imgLayer>
              </a14:imgProps>
            </a:ext>
            <a:ext uri="{28A0092B-C50C-407E-A947-70E740481C1C}">
              <a14:useLocalDpi xmlns:a14="http://schemas.microsoft.com/office/drawing/2010/main" val="0"/>
            </a:ext>
          </a:extLst>
        </a:blip>
        <a:srcRect l="32183" r="22020"/>
        <a:stretch/>
      </xdr:blipFill>
      <xdr:spPr>
        <a:xfrm>
          <a:off x="1163533" y="223307"/>
          <a:ext cx="1391544" cy="9842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mailto:dsc@difbenitojuarez.gob.mx"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29" zoomScale="92" zoomScaleNormal="100" zoomScaleSheetLayoutView="92" workbookViewId="0">
      <selection activeCell="G38" sqref="G38:H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103</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98</v>
      </c>
      <c r="G9" s="84"/>
      <c r="H9" s="41" t="s">
        <v>83</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0.5" customHeight="1" x14ac:dyDescent="0.35">
      <c r="B11" s="66">
        <v>2.1</v>
      </c>
      <c r="C11" s="88" t="s">
        <v>308</v>
      </c>
      <c r="D11" s="89"/>
      <c r="E11" s="90"/>
      <c r="F11" s="55" t="s">
        <v>310</v>
      </c>
      <c r="G11" s="83" t="s">
        <v>309</v>
      </c>
      <c r="H11" s="85"/>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208</v>
      </c>
      <c r="C17" s="83" t="s">
        <v>207</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85</v>
      </c>
      <c r="E20" s="29" t="s">
        <v>86</v>
      </c>
      <c r="F20" s="100" t="s">
        <v>73</v>
      </c>
      <c r="G20" s="100"/>
      <c r="H20" s="5" t="s">
        <v>209</v>
      </c>
    </row>
    <row r="21" spans="2:8" ht="15.75" customHeight="1" x14ac:dyDescent="0.35">
      <c r="B21" s="75" t="s">
        <v>28</v>
      </c>
      <c r="C21" s="76"/>
      <c r="D21" s="76"/>
      <c r="E21" s="76"/>
      <c r="F21" s="76"/>
      <c r="G21" s="76"/>
      <c r="H21" s="77"/>
    </row>
    <row r="22" spans="2:8" ht="48" customHeight="1" x14ac:dyDescent="0.35">
      <c r="B22" s="101" t="s">
        <v>104</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105</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908</v>
      </c>
      <c r="C29" s="108"/>
      <c r="D29" s="83">
        <v>2021</v>
      </c>
      <c r="E29" s="84"/>
      <c r="F29" s="45">
        <v>4520</v>
      </c>
      <c r="G29" s="11">
        <f>(F29/B29)-1</f>
        <v>3.9779735682819384</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26.4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72.75" customHeight="1" thickBot="1" x14ac:dyDescent="0.4">
      <c r="B35" s="119" t="s">
        <v>106</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1.27</v>
      </c>
      <c r="C38" s="62">
        <v>1.155</v>
      </c>
      <c r="D38" s="62" t="s">
        <v>48</v>
      </c>
      <c r="E38" s="62" t="s">
        <v>48</v>
      </c>
      <c r="F38" s="63">
        <v>0.73829999999999996</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108</v>
      </c>
      <c r="C41" s="92"/>
      <c r="D41" s="92"/>
      <c r="E41" s="84"/>
      <c r="F41" s="83" t="s">
        <v>107</v>
      </c>
      <c r="G41" s="92"/>
      <c r="H41" s="85"/>
    </row>
    <row r="42" spans="2:9" ht="17.100000000000001" customHeight="1" x14ac:dyDescent="0.35">
      <c r="B42" s="75" t="s">
        <v>51</v>
      </c>
      <c r="C42" s="76"/>
      <c r="D42" s="76"/>
      <c r="E42" s="71"/>
      <c r="F42" s="70" t="s">
        <v>52</v>
      </c>
      <c r="G42" s="76"/>
      <c r="H42" s="77"/>
    </row>
    <row r="43" spans="2:9" ht="21" customHeight="1" x14ac:dyDescent="0.35">
      <c r="B43" s="91" t="s">
        <v>109</v>
      </c>
      <c r="C43" s="92"/>
      <c r="D43" s="92"/>
      <c r="E43" s="84"/>
      <c r="F43" s="83" t="s">
        <v>210</v>
      </c>
      <c r="G43" s="92"/>
      <c r="H43" s="85"/>
    </row>
    <row r="44" spans="2:9" ht="15" customHeight="1" x14ac:dyDescent="0.35">
      <c r="B44" s="75" t="s">
        <v>53</v>
      </c>
      <c r="C44" s="76"/>
      <c r="D44" s="76"/>
      <c r="E44" s="71"/>
      <c r="F44" s="70" t="s">
        <v>54</v>
      </c>
      <c r="G44" s="76"/>
      <c r="H44" s="77"/>
    </row>
    <row r="45" spans="2:9" ht="27" customHeight="1" x14ac:dyDescent="0.35">
      <c r="B45" s="91" t="s">
        <v>111</v>
      </c>
      <c r="C45" s="92"/>
      <c r="D45" s="92"/>
      <c r="E45" s="84"/>
      <c r="F45" s="83" t="s">
        <v>110</v>
      </c>
      <c r="G45" s="92"/>
      <c r="H45" s="85"/>
    </row>
    <row r="46" spans="2:9" ht="24" customHeight="1" x14ac:dyDescent="0.35">
      <c r="B46" s="75" t="s">
        <v>55</v>
      </c>
      <c r="C46" s="76"/>
      <c r="D46" s="76"/>
      <c r="E46" s="71"/>
      <c r="F46" s="70" t="s">
        <v>56</v>
      </c>
      <c r="G46" s="76"/>
      <c r="H46" s="77"/>
    </row>
    <row r="47" spans="2:9" ht="26.25" customHeight="1" x14ac:dyDescent="0.35">
      <c r="B47" s="91" t="s">
        <v>109</v>
      </c>
      <c r="C47" s="92"/>
      <c r="D47" s="92"/>
      <c r="E47" s="84"/>
      <c r="F47" s="83" t="s">
        <v>210</v>
      </c>
      <c r="G47" s="92"/>
      <c r="H47" s="85"/>
    </row>
    <row r="48" spans="2:9" ht="14.1" customHeight="1" x14ac:dyDescent="0.35">
      <c r="B48" s="124" t="s">
        <v>57</v>
      </c>
      <c r="C48" s="125"/>
      <c r="D48" s="125"/>
      <c r="E48" s="125"/>
      <c r="F48" s="125"/>
      <c r="G48" s="125"/>
      <c r="H48" s="126"/>
    </row>
    <row r="49" spans="2:8" ht="15.95" customHeight="1" x14ac:dyDescent="0.35">
      <c r="B49" s="91" t="s">
        <v>79</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81</v>
      </c>
      <c r="G51" s="92"/>
      <c r="H51" s="85"/>
    </row>
    <row r="52" spans="2:8" ht="16.5" customHeight="1" x14ac:dyDescent="0.35">
      <c r="B52" s="75" t="s">
        <v>60</v>
      </c>
      <c r="C52" s="76"/>
      <c r="D52" s="76"/>
      <c r="E52" s="71"/>
      <c r="F52" s="70" t="s">
        <v>61</v>
      </c>
      <c r="G52" s="76"/>
      <c r="H52" s="77"/>
    </row>
    <row r="53" spans="2:8" ht="15" customHeight="1" thickBot="1" x14ac:dyDescent="0.4">
      <c r="B53" s="127" t="s">
        <v>82</v>
      </c>
      <c r="C53" s="128"/>
      <c r="D53" s="128"/>
      <c r="E53" s="129"/>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F8:G8"/>
    <mergeCell ref="F9:G9"/>
    <mergeCell ref="B10:E10"/>
    <mergeCell ref="F10:H10"/>
    <mergeCell ref="B12:H12"/>
    <mergeCell ref="G11:H11"/>
    <mergeCell ref="B9:E9"/>
    <mergeCell ref="C11:E11"/>
  </mergeCells>
  <conditionalFormatting sqref="B38:F38">
    <cfRule type="cellIs" dxfId="295" priority="1" operator="lessThan">
      <formula>0.5</formula>
    </cfRule>
    <cfRule type="containsText" dxfId="294" priority="2" operator="containsText" text="NO APLICA">
      <formula>NOT(ISERROR(SEARCH("NO APLICA",B38)))</formula>
    </cfRule>
    <cfRule type="cellIs" dxfId="293" priority="3" operator="between">
      <formula>0.5</formula>
      <formula>0.7</formula>
    </cfRule>
    <cfRule type="cellIs" dxfId="292" priority="4" operator="greaterThan">
      <formula>0.7</formula>
    </cfRule>
  </conditionalFormatting>
  <printOptions horizontalCentered="1" verticalCentered="1"/>
  <pageMargins left="0.70866141732283472" right="0.70866141732283472" top="0.74803149606299213" bottom="0.95" header="0.31496062992125984" footer="0.31496062992125984"/>
  <pageSetup paperSize="5" scale="70"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2.2.1.1.14'!B38:F38</xm:f>
              <xm:sqref>G38</xm:sqref>
            </x14:sparkline>
          </x14:sparklines>
        </x14:sparklineGroup>
        <x14:sparklineGroup type="column" displayEmptyCellsAs="gap" xr2:uid="{00000000-0003-0000-0000-000001000000}">
          <x14:colorSeries rgb="FF376092"/>
          <x14:colorNegative rgb="FFD00000"/>
          <x14:colorAxis rgb="FF000000"/>
          <x14:colorMarkers rgb="FFD00000"/>
          <x14:colorFirst rgb="FFD00000"/>
          <x14:colorLast rgb="FFD00000"/>
          <x14:colorHigh rgb="FFD00000"/>
          <x14:colorLow rgb="FFD00000"/>
          <x14:sparklines>
            <x14:sparkline>
              <xm:f>'C 2.2.1.1.14'!B39:F39</xm:f>
              <xm:sqref>G39</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55"/>
  <sheetViews>
    <sheetView showGridLines="0" view="pageBreakPreview" topLeftCell="A25" zoomScale="85" zoomScaleNormal="100" zoomScaleSheetLayoutView="85" workbookViewId="0">
      <selection activeCell="G38" sqref="G38:H38"/>
    </sheetView>
  </sheetViews>
  <sheetFormatPr baseColWidth="10" defaultColWidth="11.42578125" defaultRowHeight="18" x14ac:dyDescent="0.35"/>
  <cols>
    <col min="1" max="1" width="3.5703125" style="1" customWidth="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112</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98</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1.25" customHeight="1" x14ac:dyDescent="0.35">
      <c r="B11" s="68">
        <v>2.1</v>
      </c>
      <c r="C11" s="88" t="s">
        <v>308</v>
      </c>
      <c r="D11" s="89"/>
      <c r="E11" s="90"/>
      <c r="F11" s="69" t="s">
        <v>310</v>
      </c>
      <c r="G11" s="83" t="s">
        <v>309</v>
      </c>
      <c r="H11" s="85"/>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75</v>
      </c>
      <c r="C17" s="83" t="s">
        <v>20</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78</v>
      </c>
      <c r="E20" s="29" t="s">
        <v>86</v>
      </c>
      <c r="F20" s="100" t="s">
        <v>73</v>
      </c>
      <c r="G20" s="100"/>
      <c r="H20" s="5" t="s">
        <v>211</v>
      </c>
    </row>
    <row r="21" spans="2:8" ht="15.75" customHeight="1" x14ac:dyDescent="0.35">
      <c r="B21" s="75" t="s">
        <v>28</v>
      </c>
      <c r="C21" s="76"/>
      <c r="D21" s="76"/>
      <c r="E21" s="76"/>
      <c r="F21" s="76"/>
      <c r="G21" s="76"/>
      <c r="H21" s="77"/>
    </row>
    <row r="22" spans="2:8" ht="37.5" customHeight="1" x14ac:dyDescent="0.35">
      <c r="B22" s="101" t="s">
        <v>212</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139" t="s">
        <v>302</v>
      </c>
      <c r="C24" s="140"/>
      <c r="D24" s="140"/>
      <c r="E24" s="140"/>
      <c r="F24" s="140"/>
      <c r="G24" s="140"/>
      <c r="H24" s="141"/>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42">
        <v>2</v>
      </c>
      <c r="C29" s="108"/>
      <c r="D29" s="83">
        <v>2021</v>
      </c>
      <c r="E29" s="84"/>
      <c r="F29" s="6">
        <v>15</v>
      </c>
      <c r="G29" s="11">
        <f>(F29/B29)-1</f>
        <v>6.5</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45.9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9.75" customHeight="1" thickBot="1" x14ac:dyDescent="0.4">
      <c r="B35" s="119" t="s">
        <v>115</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2</v>
      </c>
      <c r="C38" s="62">
        <v>0.75</v>
      </c>
      <c r="D38" s="62" t="s">
        <v>48</v>
      </c>
      <c r="E38" s="62" t="s">
        <v>48</v>
      </c>
      <c r="F38" s="62">
        <v>0.4667</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39" customHeight="1" x14ac:dyDescent="0.35">
      <c r="B41" s="91" t="s">
        <v>114</v>
      </c>
      <c r="C41" s="92"/>
      <c r="D41" s="92"/>
      <c r="E41" s="84"/>
      <c r="F41" s="143" t="s">
        <v>113</v>
      </c>
      <c r="G41" s="102"/>
      <c r="H41" s="103"/>
    </row>
    <row r="42" spans="2:9" ht="17.100000000000001" customHeight="1" x14ac:dyDescent="0.35">
      <c r="B42" s="75" t="s">
        <v>51</v>
      </c>
      <c r="C42" s="76"/>
      <c r="D42" s="76"/>
      <c r="E42" s="71"/>
      <c r="F42" s="70" t="s">
        <v>52</v>
      </c>
      <c r="G42" s="76"/>
      <c r="H42" s="77"/>
    </row>
    <row r="43" spans="2:9" ht="21" customHeight="1" x14ac:dyDescent="0.35">
      <c r="B43" s="91" t="s">
        <v>109</v>
      </c>
      <c r="C43" s="92"/>
      <c r="D43" s="92"/>
      <c r="E43" s="84"/>
      <c r="F43" s="83" t="s">
        <v>116</v>
      </c>
      <c r="G43" s="92"/>
      <c r="H43" s="85"/>
    </row>
    <row r="44" spans="2:9" ht="15" customHeight="1" x14ac:dyDescent="0.35">
      <c r="B44" s="75" t="s">
        <v>53</v>
      </c>
      <c r="C44" s="76"/>
      <c r="D44" s="76"/>
      <c r="E44" s="71"/>
      <c r="F44" s="70" t="s">
        <v>54</v>
      </c>
      <c r="G44" s="76"/>
      <c r="H44" s="77"/>
    </row>
    <row r="45" spans="2:9" ht="42" customHeight="1" x14ac:dyDescent="0.35">
      <c r="B45" s="139" t="s">
        <v>213</v>
      </c>
      <c r="C45" s="140"/>
      <c r="D45" s="140"/>
      <c r="E45" s="144"/>
      <c r="F45" s="83" t="s">
        <v>214</v>
      </c>
      <c r="G45" s="92"/>
      <c r="H45" s="85"/>
    </row>
    <row r="46" spans="2:9" ht="24" customHeight="1" x14ac:dyDescent="0.35">
      <c r="B46" s="75" t="s">
        <v>55</v>
      </c>
      <c r="C46" s="76"/>
      <c r="D46" s="76"/>
      <c r="E46" s="71"/>
      <c r="F46" s="70" t="s">
        <v>56</v>
      </c>
      <c r="G46" s="76"/>
      <c r="H46" s="77"/>
    </row>
    <row r="47" spans="2:9" ht="21.75" customHeight="1" x14ac:dyDescent="0.35">
      <c r="B47" s="91" t="s">
        <v>109</v>
      </c>
      <c r="C47" s="92"/>
      <c r="D47" s="92"/>
      <c r="E47" s="84"/>
      <c r="F47" s="83" t="s">
        <v>116</v>
      </c>
      <c r="G47" s="92"/>
      <c r="H47" s="85"/>
    </row>
    <row r="48" spans="2:9" ht="14.1" customHeight="1" x14ac:dyDescent="0.35">
      <c r="B48" s="124" t="s">
        <v>57</v>
      </c>
      <c r="C48" s="125"/>
      <c r="D48" s="125"/>
      <c r="E48" s="125"/>
      <c r="F48" s="125"/>
      <c r="G48" s="125"/>
      <c r="H48" s="126"/>
    </row>
    <row r="49" spans="2:8" ht="15.95" customHeight="1" x14ac:dyDescent="0.35">
      <c r="B49" s="91" t="s">
        <v>79</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81</v>
      </c>
      <c r="G51" s="92"/>
      <c r="H51" s="85"/>
    </row>
    <row r="52" spans="2:8" ht="16.5" customHeight="1" x14ac:dyDescent="0.35">
      <c r="B52" s="75" t="s">
        <v>60</v>
      </c>
      <c r="C52" s="76"/>
      <c r="D52" s="76"/>
      <c r="E52" s="71"/>
      <c r="F52" s="70" t="s">
        <v>61</v>
      </c>
      <c r="G52" s="76"/>
      <c r="H52" s="77"/>
    </row>
    <row r="53" spans="2:8" ht="15" customHeight="1" thickBot="1" x14ac:dyDescent="0.4">
      <c r="B53" s="91" t="s">
        <v>82</v>
      </c>
      <c r="C53" s="92"/>
      <c r="D53" s="92"/>
      <c r="E53" s="84"/>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cfRule type="cellIs" dxfId="291" priority="17" operator="lessThan">
      <formula>0.5</formula>
    </cfRule>
    <cfRule type="containsText" dxfId="290" priority="18" operator="containsText" text="NO APLICA">
      <formula>NOT(ISERROR(SEARCH("NO APLICA",B38)))</formula>
    </cfRule>
    <cfRule type="cellIs" dxfId="289" priority="19" operator="between">
      <formula>0.5</formula>
      <formula>0.7</formula>
    </cfRule>
    <cfRule type="cellIs" dxfId="288" priority="20" operator="greaterThan">
      <formula>0.7</formula>
    </cfRule>
  </conditionalFormatting>
  <conditionalFormatting sqref="C38">
    <cfRule type="cellIs" dxfId="287" priority="13" operator="lessThan">
      <formula>0.5</formula>
    </cfRule>
    <cfRule type="containsText" dxfId="286" priority="14" operator="containsText" text="NO APLICA">
      <formula>NOT(ISERROR(SEARCH("NO APLICA",C38)))</formula>
    </cfRule>
    <cfRule type="cellIs" dxfId="285" priority="15" operator="between">
      <formula>0.5</formula>
      <formula>0.7</formula>
    </cfRule>
    <cfRule type="cellIs" dxfId="284" priority="16" operator="greaterThan">
      <formula>0.7</formula>
    </cfRule>
  </conditionalFormatting>
  <conditionalFormatting sqref="D38">
    <cfRule type="cellIs" dxfId="283" priority="9" operator="lessThan">
      <formula>0.5</formula>
    </cfRule>
    <cfRule type="containsText" dxfId="282" priority="10" operator="containsText" text="NO APLICA">
      <formula>NOT(ISERROR(SEARCH("NO APLICA",D38)))</formula>
    </cfRule>
    <cfRule type="cellIs" dxfId="281" priority="11" operator="between">
      <formula>0.5</formula>
      <formula>0.7</formula>
    </cfRule>
    <cfRule type="cellIs" dxfId="280" priority="12" operator="greaterThan">
      <formula>0.7</formula>
    </cfRule>
  </conditionalFormatting>
  <conditionalFormatting sqref="E38">
    <cfRule type="cellIs" dxfId="279" priority="5" operator="lessThan">
      <formula>0.5</formula>
    </cfRule>
    <cfRule type="containsText" dxfId="278" priority="6" operator="containsText" text="NO APLICA">
      <formula>NOT(ISERROR(SEARCH("NO APLICA",E38)))</formula>
    </cfRule>
    <cfRule type="cellIs" dxfId="277" priority="7" operator="between">
      <formula>0.5</formula>
      <formula>0.7</formula>
    </cfRule>
    <cfRule type="cellIs" dxfId="276" priority="8" operator="greaterThan">
      <formula>0.7</formula>
    </cfRule>
  </conditionalFormatting>
  <conditionalFormatting sqref="F38">
    <cfRule type="cellIs" dxfId="275" priority="1" operator="lessThan">
      <formula>0.5</formula>
    </cfRule>
    <cfRule type="containsText" dxfId="274" priority="2" operator="containsText" text="NO APLICA">
      <formula>NOT(ISERROR(SEARCH("NO APLICA",F38)))</formula>
    </cfRule>
    <cfRule type="cellIs" dxfId="273" priority="3" operator="between">
      <formula>0.5</formula>
      <formula>0.7</formula>
    </cfRule>
    <cfRule type="cellIs" dxfId="272" priority="4" operator="greaterThan">
      <formula>0.7</formula>
    </cfRule>
  </conditionalFormatting>
  <printOptions horizontalCentered="1" verticalCentered="1"/>
  <pageMargins left="0.70866141732283472" right="0.70866141732283472" top="0.74803149606299213" bottom="1.02"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100-000002000000}">
          <x14:colorSeries rgb="FF376092"/>
          <x14:colorNegative rgb="FFD00000"/>
          <x14:colorAxis rgb="FF000000"/>
          <x14:colorMarkers rgb="FFD00000"/>
          <x14:colorFirst rgb="FFD00000"/>
          <x14:colorLast rgb="FFD00000"/>
          <x14:colorHigh rgb="FFD00000"/>
          <x14:colorLow rgb="FFD00000"/>
          <x14:sparklines>
            <x14:sparkline>
              <xm:f>'A 2.2.1.1.14.1'!B38:F38</xm:f>
              <xm:sqref>G38</xm:sqref>
            </x14:sparkline>
          </x14:sparklines>
        </x14:sparklineGroup>
        <x14:sparklineGroup type="column" displayEmptyCellsAs="gap" xr2:uid="{00000000-0003-0000-0100-000003000000}">
          <x14:colorSeries rgb="FF376092"/>
          <x14:colorNegative rgb="FFD00000"/>
          <x14:colorAxis rgb="FF000000"/>
          <x14:colorMarkers rgb="FFD00000"/>
          <x14:colorFirst rgb="FFD00000"/>
          <x14:colorLast rgb="FFD00000"/>
          <x14:colorHigh rgb="FFD00000"/>
          <x14:colorLow rgb="FFD00000"/>
          <x14:sparklines>
            <x14:sparkline>
              <xm:f>'A 2.2.1.1.14.1'!B39:F39</xm:f>
              <xm:sqref>G39</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Q55"/>
  <sheetViews>
    <sheetView showGridLines="0" view="pageBreakPreview" topLeftCell="A22" zoomScale="90" zoomScaleNormal="100" zoomScaleSheetLayoutView="90" workbookViewId="0">
      <selection activeCell="F38" sqref="F38"/>
    </sheetView>
  </sheetViews>
  <sheetFormatPr baseColWidth="10" defaultColWidth="11.42578125" defaultRowHeight="18" x14ac:dyDescent="0.35"/>
  <cols>
    <col min="1" max="1" width="4.28515625" style="1" customWidth="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24.75" customHeight="1" x14ac:dyDescent="0.35">
      <c r="B7" s="78" t="s">
        <v>117</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97</v>
      </c>
      <c r="G9" s="84"/>
      <c r="H9" s="41" t="s">
        <v>83</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4.25" customHeight="1" x14ac:dyDescent="0.35">
      <c r="B11" s="66">
        <v>2.2000000000000002</v>
      </c>
      <c r="C11" s="88" t="s">
        <v>206</v>
      </c>
      <c r="D11" s="89"/>
      <c r="E11" s="90"/>
      <c r="F11" s="55"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209</v>
      </c>
    </row>
    <row r="21" spans="2:8" ht="15.75" customHeight="1" x14ac:dyDescent="0.35">
      <c r="B21" s="75" t="s">
        <v>28</v>
      </c>
      <c r="C21" s="76"/>
      <c r="D21" s="76"/>
      <c r="E21" s="76"/>
      <c r="F21" s="76"/>
      <c r="G21" s="76"/>
      <c r="H21" s="77"/>
    </row>
    <row r="22" spans="2:8" ht="43.5" customHeight="1" x14ac:dyDescent="0.35">
      <c r="B22" s="101" t="s">
        <v>217</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118</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654973</v>
      </c>
      <c r="C29" s="108"/>
      <c r="D29" s="83">
        <v>2021</v>
      </c>
      <c r="E29" s="84"/>
      <c r="F29" s="45">
        <v>2604950</v>
      </c>
      <c r="G29" s="11">
        <f>(F29/B29)-1</f>
        <v>2.9771868458699826</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4.9"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6.75" customHeight="1" thickBot="1" x14ac:dyDescent="0.4">
      <c r="B35" s="119" t="s">
        <v>119</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0.4788</v>
      </c>
      <c r="C38" s="62">
        <v>1.8292999999999999</v>
      </c>
      <c r="D38" s="62" t="s">
        <v>48</v>
      </c>
      <c r="E38" s="62" t="s">
        <v>48</v>
      </c>
      <c r="F38" s="63">
        <v>0.62719999999999998</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121</v>
      </c>
      <c r="C41" s="92"/>
      <c r="D41" s="92"/>
      <c r="E41" s="84"/>
      <c r="F41" s="83" t="s">
        <v>120</v>
      </c>
      <c r="G41" s="92"/>
      <c r="H41" s="85"/>
    </row>
    <row r="42" spans="2:9" ht="17.100000000000001" customHeight="1" x14ac:dyDescent="0.35">
      <c r="B42" s="75" t="s">
        <v>51</v>
      </c>
      <c r="C42" s="76"/>
      <c r="D42" s="76"/>
      <c r="E42" s="71"/>
      <c r="F42" s="70" t="s">
        <v>52</v>
      </c>
      <c r="G42" s="76"/>
      <c r="H42" s="77"/>
    </row>
    <row r="43" spans="2:9" ht="38.25" customHeight="1" x14ac:dyDescent="0.35">
      <c r="B43" s="91" t="s">
        <v>122</v>
      </c>
      <c r="C43" s="92"/>
      <c r="D43" s="92"/>
      <c r="E43" s="84"/>
      <c r="F43" s="83" t="s">
        <v>123</v>
      </c>
      <c r="G43" s="92"/>
      <c r="H43" s="85"/>
    </row>
    <row r="44" spans="2:9" ht="15" customHeight="1" x14ac:dyDescent="0.35">
      <c r="B44" s="75" t="s">
        <v>53</v>
      </c>
      <c r="C44" s="76"/>
      <c r="D44" s="76"/>
      <c r="E44" s="71"/>
      <c r="F44" s="70" t="s">
        <v>54</v>
      </c>
      <c r="G44" s="76"/>
      <c r="H44" s="77"/>
    </row>
    <row r="45" spans="2:9" ht="27" customHeight="1" x14ac:dyDescent="0.35">
      <c r="B45" s="91" t="s">
        <v>125</v>
      </c>
      <c r="C45" s="92"/>
      <c r="D45" s="92"/>
      <c r="E45" s="84"/>
      <c r="F45" s="83" t="s">
        <v>124</v>
      </c>
      <c r="G45" s="92"/>
      <c r="H45" s="85"/>
    </row>
    <row r="46" spans="2:9" ht="24" customHeight="1" x14ac:dyDescent="0.35">
      <c r="B46" s="75" t="s">
        <v>55</v>
      </c>
      <c r="C46" s="76"/>
      <c r="D46" s="76"/>
      <c r="E46" s="71"/>
      <c r="F46" s="70" t="s">
        <v>56</v>
      </c>
      <c r="G46" s="76"/>
      <c r="H46" s="77"/>
    </row>
    <row r="47" spans="2:9" ht="40.5" customHeight="1" x14ac:dyDescent="0.35">
      <c r="B47" s="91" t="s">
        <v>122</v>
      </c>
      <c r="C47" s="92"/>
      <c r="D47" s="92"/>
      <c r="E47" s="84"/>
      <c r="F47" s="83" t="s">
        <v>123</v>
      </c>
      <c r="G47" s="92"/>
      <c r="H47" s="85"/>
    </row>
    <row r="48" spans="2:9" ht="14.1" customHeight="1" x14ac:dyDescent="0.35">
      <c r="B48" s="124" t="s">
        <v>57</v>
      </c>
      <c r="C48" s="125"/>
      <c r="D48" s="125"/>
      <c r="E48" s="125"/>
      <c r="F48" s="125"/>
      <c r="G48" s="125"/>
      <c r="H48" s="126"/>
    </row>
    <row r="49" spans="2:8" ht="15.95" customHeight="1" x14ac:dyDescent="0.35">
      <c r="B49" s="91" t="s">
        <v>202</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203</v>
      </c>
      <c r="G51" s="92"/>
      <c r="H51" s="85"/>
    </row>
    <row r="52" spans="2:8" ht="16.5" customHeight="1" x14ac:dyDescent="0.35">
      <c r="B52" s="75" t="s">
        <v>60</v>
      </c>
      <c r="C52" s="76"/>
      <c r="D52" s="76"/>
      <c r="E52" s="71"/>
      <c r="F52" s="70" t="s">
        <v>61</v>
      </c>
      <c r="G52" s="76"/>
      <c r="H52" s="77"/>
    </row>
    <row r="53" spans="2:8" ht="15" customHeight="1" thickBot="1" x14ac:dyDescent="0.4">
      <c r="B53" s="145" t="s">
        <v>92</v>
      </c>
      <c r="C53" s="146"/>
      <c r="D53" s="146"/>
      <c r="E53" s="147"/>
      <c r="F53" s="83">
        <v>3130852</v>
      </c>
      <c r="G53" s="92"/>
      <c r="H53" s="85"/>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71" priority="13" operator="lessThan">
      <formula>0.5</formula>
    </cfRule>
    <cfRule type="containsText" dxfId="270" priority="14" operator="containsText" text="NO APLICA">
      <formula>NOT(ISERROR(SEARCH("NO APLICA",B38)))</formula>
    </cfRule>
    <cfRule type="cellIs" dxfId="269" priority="15" operator="between">
      <formula>0.5</formula>
      <formula>0.7</formula>
    </cfRule>
    <cfRule type="cellIs" dxfId="268" priority="16" operator="greaterThan">
      <formula>0.7</formula>
    </cfRule>
  </conditionalFormatting>
  <conditionalFormatting sqref="C38">
    <cfRule type="cellIs" dxfId="267" priority="9" operator="lessThan">
      <formula>0.5</formula>
    </cfRule>
    <cfRule type="containsText" dxfId="266" priority="10" operator="containsText" text="NO APLICA">
      <formula>NOT(ISERROR(SEARCH("NO APLICA",C38)))</formula>
    </cfRule>
    <cfRule type="cellIs" dxfId="265" priority="11" operator="between">
      <formula>0.5</formula>
      <formula>0.7</formula>
    </cfRule>
    <cfRule type="cellIs" dxfId="264" priority="12" operator="greaterThan">
      <formula>0.7</formula>
    </cfRule>
  </conditionalFormatting>
  <conditionalFormatting sqref="D38">
    <cfRule type="cellIs" dxfId="263" priority="5" operator="lessThan">
      <formula>0.5</formula>
    </cfRule>
    <cfRule type="containsText" dxfId="262" priority="6" operator="containsText" text="NO APLICA">
      <formula>NOT(ISERROR(SEARCH("NO APLICA",D38)))</formula>
    </cfRule>
    <cfRule type="cellIs" dxfId="261" priority="7" operator="between">
      <formula>0.5</formula>
      <formula>0.7</formula>
    </cfRule>
    <cfRule type="cellIs" dxfId="260" priority="8" operator="greaterThan">
      <formula>0.7</formula>
    </cfRule>
  </conditionalFormatting>
  <conditionalFormatting sqref="E38">
    <cfRule type="cellIs" dxfId="259" priority="1" operator="lessThan">
      <formula>0.5</formula>
    </cfRule>
    <cfRule type="containsText" dxfId="258" priority="2" operator="containsText" text="NO APLICA">
      <formula>NOT(ISERROR(SEARCH("NO APLICA",E38)))</formula>
    </cfRule>
    <cfRule type="cellIs" dxfId="257" priority="3" operator="between">
      <formula>0.5</formula>
      <formula>0.7</formula>
    </cfRule>
    <cfRule type="cellIs" dxfId="256" priority="4" operator="greaterThan">
      <formula>0.7</formula>
    </cfRule>
  </conditionalFormatting>
  <printOptions horizontalCentered="1" verticalCentered="1"/>
  <pageMargins left="0.70866141732283472" right="0.70866141732283472" top="0.74803149606299213" bottom="1.0900000000000001" header="0.31496062992125984" footer="0.31496062992125984"/>
  <pageSetup paperSize="5" scale="67"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200-000004000000}">
          <x14:colorSeries rgb="FF376092"/>
          <x14:colorNegative rgb="FFD00000"/>
          <x14:colorAxis rgb="FF000000"/>
          <x14:colorMarkers rgb="FFD00000"/>
          <x14:colorFirst rgb="FFD00000"/>
          <x14:colorLast rgb="FFD00000"/>
          <x14:colorHigh rgb="FFD00000"/>
          <x14:colorLow rgb="FFD00000"/>
          <x14:sparklines>
            <x14:sparkline>
              <xm:f>'C 2.2.1.1.15'!B38:F38</xm:f>
              <xm:sqref>G38</xm:sqref>
            </x14:sparkline>
          </x14:sparklines>
        </x14:sparklineGroup>
        <x14:sparklineGroup type="column" displayEmptyCellsAs="gap" xr2:uid="{00000000-0003-0000-0200-000005000000}">
          <x14:colorSeries rgb="FF376092"/>
          <x14:colorNegative rgb="FFD00000"/>
          <x14:colorAxis rgb="FF000000"/>
          <x14:colorMarkers rgb="FFD00000"/>
          <x14:colorFirst rgb="FFD00000"/>
          <x14:colorLast rgb="FFD00000"/>
          <x14:colorHigh rgb="FFD00000"/>
          <x14:colorLow rgb="FFD00000"/>
          <x14:sparklines>
            <x14:sparkline>
              <xm:f>'C 2.2.1.1.15'!B39:F39</xm:f>
              <xm:sqref>G39</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Q55"/>
  <sheetViews>
    <sheetView showGridLines="0" view="pageBreakPreview" topLeftCell="A21" zoomScale="90" zoomScaleNormal="100" zoomScaleSheetLayoutView="90" workbookViewId="0">
      <selection activeCell="A24" sqref="A24"/>
    </sheetView>
  </sheetViews>
  <sheetFormatPr baseColWidth="10" defaultColWidth="11.42578125" defaultRowHeight="18" x14ac:dyDescent="0.35"/>
  <cols>
    <col min="1" max="1" width="11.28515625" style="1" customWidth="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218</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97</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3.5" customHeight="1" x14ac:dyDescent="0.35">
      <c r="B11" s="68">
        <v>2.2000000000000002</v>
      </c>
      <c r="C11" s="88" t="s">
        <v>206</v>
      </c>
      <c r="D11" s="89"/>
      <c r="E11" s="90"/>
      <c r="F11" s="69"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78</v>
      </c>
      <c r="E20" s="29" t="s">
        <v>219</v>
      </c>
      <c r="F20" s="100" t="s">
        <v>306</v>
      </c>
      <c r="G20" s="100"/>
      <c r="H20" s="5" t="s">
        <v>86</v>
      </c>
    </row>
    <row r="21" spans="2:8" ht="15.75" customHeight="1" x14ac:dyDescent="0.35">
      <c r="B21" s="75" t="s">
        <v>28</v>
      </c>
      <c r="C21" s="76"/>
      <c r="D21" s="76"/>
      <c r="E21" s="76"/>
      <c r="F21" s="76"/>
      <c r="G21" s="76"/>
      <c r="H21" s="77"/>
    </row>
    <row r="22" spans="2:8" ht="48" customHeight="1" x14ac:dyDescent="0.35">
      <c r="B22" s="101" t="s">
        <v>220</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221</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t="s">
        <v>222</v>
      </c>
      <c r="C29" s="108"/>
      <c r="D29" s="83" t="s">
        <v>222</v>
      </c>
      <c r="E29" s="84"/>
      <c r="F29" s="45">
        <v>2477750</v>
      </c>
      <c r="G29" s="11">
        <v>0</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0"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3.75" customHeight="1" thickBot="1" x14ac:dyDescent="0.4">
      <c r="B35" s="119" t="s">
        <v>303</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0.47320000000000001</v>
      </c>
      <c r="C38" s="62">
        <v>1.8664000000000001</v>
      </c>
      <c r="D38" s="62" t="s">
        <v>48</v>
      </c>
      <c r="E38" s="62" t="s">
        <v>48</v>
      </c>
      <c r="F38" s="63">
        <v>0.63800000000000001</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223</v>
      </c>
      <c r="C41" s="92"/>
      <c r="D41" s="92"/>
      <c r="E41" s="84"/>
      <c r="F41" s="83" t="s">
        <v>224</v>
      </c>
      <c r="G41" s="92"/>
      <c r="H41" s="85"/>
    </row>
    <row r="42" spans="2:9" ht="17.100000000000001" customHeight="1" x14ac:dyDescent="0.35">
      <c r="B42" s="75" t="s">
        <v>51</v>
      </c>
      <c r="C42" s="76"/>
      <c r="D42" s="76"/>
      <c r="E42" s="71"/>
      <c r="F42" s="70" t="s">
        <v>52</v>
      </c>
      <c r="G42" s="76"/>
      <c r="H42" s="77"/>
    </row>
    <row r="43" spans="2:9" ht="38.25" customHeight="1" x14ac:dyDescent="0.35">
      <c r="B43" s="91" t="s">
        <v>304</v>
      </c>
      <c r="C43" s="92"/>
      <c r="D43" s="92"/>
      <c r="E43" s="84"/>
      <c r="F43" s="83" t="s">
        <v>93</v>
      </c>
      <c r="G43" s="92"/>
      <c r="H43" s="85"/>
    </row>
    <row r="44" spans="2:9" ht="15" customHeight="1" x14ac:dyDescent="0.35">
      <c r="B44" s="75" t="s">
        <v>53</v>
      </c>
      <c r="C44" s="76"/>
      <c r="D44" s="76"/>
      <c r="E44" s="71"/>
      <c r="F44" s="70" t="s">
        <v>54</v>
      </c>
      <c r="G44" s="76"/>
      <c r="H44" s="77"/>
    </row>
    <row r="45" spans="2:9" ht="27" customHeight="1" x14ac:dyDescent="0.35">
      <c r="B45" s="91" t="s">
        <v>225</v>
      </c>
      <c r="C45" s="92"/>
      <c r="D45" s="92"/>
      <c r="E45" s="84"/>
      <c r="F45" s="83" t="s">
        <v>226</v>
      </c>
      <c r="G45" s="92"/>
      <c r="H45" s="85"/>
    </row>
    <row r="46" spans="2:9" ht="24" customHeight="1" x14ac:dyDescent="0.35">
      <c r="B46" s="75" t="s">
        <v>55</v>
      </c>
      <c r="C46" s="76"/>
      <c r="D46" s="76"/>
      <c r="E46" s="71"/>
      <c r="F46" s="70" t="s">
        <v>56</v>
      </c>
      <c r="G46" s="76"/>
      <c r="H46" s="77"/>
    </row>
    <row r="47" spans="2:9" ht="40.5" customHeight="1" x14ac:dyDescent="0.35">
      <c r="B47" s="91" t="s">
        <v>305</v>
      </c>
      <c r="C47" s="92"/>
      <c r="D47" s="92"/>
      <c r="E47" s="84"/>
      <c r="F47" s="83" t="s">
        <v>93</v>
      </c>
      <c r="G47" s="92"/>
      <c r="H47" s="85"/>
    </row>
    <row r="48" spans="2:9" ht="14.1" customHeight="1" x14ac:dyDescent="0.35">
      <c r="B48" s="124" t="s">
        <v>57</v>
      </c>
      <c r="C48" s="125"/>
      <c r="D48" s="125"/>
      <c r="E48" s="125"/>
      <c r="F48" s="125"/>
      <c r="G48" s="125"/>
      <c r="H48" s="126"/>
    </row>
    <row r="49" spans="2:8" ht="15.95" customHeight="1" x14ac:dyDescent="0.35">
      <c r="B49" s="91" t="s">
        <v>202</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203</v>
      </c>
      <c r="G51" s="92"/>
      <c r="H51" s="85"/>
    </row>
    <row r="52" spans="2:8" ht="16.5" customHeight="1" x14ac:dyDescent="0.35">
      <c r="B52" s="75" t="s">
        <v>60</v>
      </c>
      <c r="C52" s="76"/>
      <c r="D52" s="76"/>
      <c r="E52" s="71"/>
      <c r="F52" s="70" t="s">
        <v>61</v>
      </c>
      <c r="G52" s="76"/>
      <c r="H52" s="77"/>
    </row>
    <row r="53" spans="2:8" ht="15" customHeight="1" thickBot="1" x14ac:dyDescent="0.4">
      <c r="B53" s="145" t="s">
        <v>92</v>
      </c>
      <c r="C53" s="146"/>
      <c r="D53" s="146"/>
      <c r="E53" s="147"/>
      <c r="F53" s="83">
        <v>3130852</v>
      </c>
      <c r="G53" s="92"/>
      <c r="H53" s="85"/>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55" priority="13" operator="lessThan">
      <formula>0.5</formula>
    </cfRule>
    <cfRule type="containsText" dxfId="254" priority="14" operator="containsText" text="NO APLICA">
      <formula>NOT(ISERROR(SEARCH("NO APLICA",B38)))</formula>
    </cfRule>
    <cfRule type="cellIs" dxfId="253" priority="15" operator="between">
      <formula>0.5</formula>
      <formula>0.7</formula>
    </cfRule>
    <cfRule type="cellIs" dxfId="252" priority="16" operator="greaterThan">
      <formula>0.7</formula>
    </cfRule>
  </conditionalFormatting>
  <conditionalFormatting sqref="C38">
    <cfRule type="cellIs" dxfId="251" priority="9" operator="lessThan">
      <formula>0.5</formula>
    </cfRule>
    <cfRule type="containsText" dxfId="250" priority="10" operator="containsText" text="NO APLICA">
      <formula>NOT(ISERROR(SEARCH("NO APLICA",C38)))</formula>
    </cfRule>
    <cfRule type="cellIs" dxfId="249" priority="11" operator="between">
      <formula>0.5</formula>
      <formula>0.7</formula>
    </cfRule>
    <cfRule type="cellIs" dxfId="248" priority="12" operator="greaterThan">
      <formula>0.7</formula>
    </cfRule>
  </conditionalFormatting>
  <conditionalFormatting sqref="D38">
    <cfRule type="cellIs" dxfId="247" priority="5" operator="lessThan">
      <formula>0.5</formula>
    </cfRule>
    <cfRule type="containsText" dxfId="246" priority="6" operator="containsText" text="NO APLICA">
      <formula>NOT(ISERROR(SEARCH("NO APLICA",D38)))</formula>
    </cfRule>
    <cfRule type="cellIs" dxfId="245" priority="7" operator="between">
      <formula>0.5</formula>
      <formula>0.7</formula>
    </cfRule>
    <cfRule type="cellIs" dxfId="244" priority="8" operator="greaterThan">
      <formula>0.7</formula>
    </cfRule>
  </conditionalFormatting>
  <conditionalFormatting sqref="E38">
    <cfRule type="cellIs" dxfId="243" priority="1" operator="lessThan">
      <formula>0.5</formula>
    </cfRule>
    <cfRule type="containsText" dxfId="242" priority="2" operator="containsText" text="NO APLICA">
      <formula>NOT(ISERROR(SEARCH("NO APLICA",E38)))</formula>
    </cfRule>
    <cfRule type="cellIs" dxfId="241" priority="3" operator="between">
      <formula>0.5</formula>
      <formula>0.7</formula>
    </cfRule>
    <cfRule type="cellIs" dxfId="240"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8"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300-000006000000}">
          <x14:colorSeries rgb="FF376092"/>
          <x14:colorNegative rgb="FFD00000"/>
          <x14:colorAxis rgb="FF000000"/>
          <x14:colorMarkers rgb="FFD00000"/>
          <x14:colorFirst rgb="FFD00000"/>
          <x14:colorLast rgb="FFD00000"/>
          <x14:colorHigh rgb="FFD00000"/>
          <x14:colorLow rgb="FFD00000"/>
          <x14:sparklines>
            <x14:sparkline>
              <xm:f>'A 2.2.1.1.15.1'!B38:F38</xm:f>
              <xm:sqref>G38</xm:sqref>
            </x14:sparkline>
          </x14:sparklines>
        </x14:sparklineGroup>
        <x14:sparklineGroup type="column" displayEmptyCellsAs="gap" xr2:uid="{00000000-0003-0000-0300-000007000000}">
          <x14:colorSeries rgb="FF376092"/>
          <x14:colorNegative rgb="FFD00000"/>
          <x14:colorAxis rgb="FF000000"/>
          <x14:colorMarkers rgb="FFD00000"/>
          <x14:colorFirst rgb="FFD00000"/>
          <x14:colorLast rgb="FFD00000"/>
          <x14:colorHigh rgb="FFD00000"/>
          <x14:colorLow rgb="FFD00000"/>
          <x14:sparklines>
            <x14:sparkline>
              <xm:f>'A 2.2.1.1.15.1'!B39:F39</xm:f>
              <xm:sqref>G39</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Q55"/>
  <sheetViews>
    <sheetView showGridLines="0" view="pageBreakPreview" topLeftCell="A19" zoomScale="93" zoomScaleNormal="100" zoomScaleSheetLayoutView="93" workbookViewId="0">
      <selection activeCell="E38" sqref="E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127</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97</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2.75" customHeight="1" x14ac:dyDescent="0.35">
      <c r="B11" s="68">
        <v>2.2000000000000002</v>
      </c>
      <c r="C11" s="88" t="s">
        <v>206</v>
      </c>
      <c r="D11" s="89"/>
      <c r="E11" s="90"/>
      <c r="F11" s="69"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209</v>
      </c>
    </row>
    <row r="21" spans="2:8" ht="15.75" customHeight="1" x14ac:dyDescent="0.35">
      <c r="B21" s="75" t="s">
        <v>28</v>
      </c>
      <c r="C21" s="76"/>
      <c r="D21" s="76"/>
      <c r="E21" s="76"/>
      <c r="F21" s="76"/>
      <c r="G21" s="76"/>
      <c r="H21" s="77"/>
    </row>
    <row r="22" spans="2:8" ht="29.25" customHeight="1" x14ac:dyDescent="0.35">
      <c r="B22" s="101" t="s">
        <v>128</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227</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75708</v>
      </c>
      <c r="C29" s="108"/>
      <c r="D29" s="83">
        <v>2021</v>
      </c>
      <c r="E29" s="84"/>
      <c r="F29" s="46">
        <v>120000</v>
      </c>
      <c r="G29" s="11">
        <f>(F29/B29)-1</f>
        <v>0.58503724837533677</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29.2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57" customHeight="1" thickBot="1" x14ac:dyDescent="0.4">
      <c r="B35" s="119" t="s">
        <v>228</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6" customHeight="1" thickBot="1" x14ac:dyDescent="0.4">
      <c r="B38" s="61">
        <v>0.8629</v>
      </c>
      <c r="C38" s="62">
        <v>1.0230999999999999</v>
      </c>
      <c r="D38" s="62" t="s">
        <v>48</v>
      </c>
      <c r="E38" s="62" t="s">
        <v>48</v>
      </c>
      <c r="F38" s="63">
        <v>0.47149999999999997</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129</v>
      </c>
      <c r="C41" s="92"/>
      <c r="D41" s="92"/>
      <c r="E41" s="84"/>
      <c r="F41" s="83" t="s">
        <v>130</v>
      </c>
      <c r="G41" s="92"/>
      <c r="H41" s="85"/>
    </row>
    <row r="42" spans="2:9" ht="17.100000000000001" customHeight="1" x14ac:dyDescent="0.35">
      <c r="B42" s="75" t="s">
        <v>51</v>
      </c>
      <c r="C42" s="76"/>
      <c r="D42" s="76"/>
      <c r="E42" s="71"/>
      <c r="F42" s="70" t="s">
        <v>52</v>
      </c>
      <c r="G42" s="76"/>
      <c r="H42" s="77"/>
    </row>
    <row r="43" spans="2:9" ht="38.25" customHeight="1" x14ac:dyDescent="0.35">
      <c r="B43" s="91" t="s">
        <v>131</v>
      </c>
      <c r="C43" s="92"/>
      <c r="D43" s="92"/>
      <c r="E43" s="84"/>
      <c r="F43" s="83" t="s">
        <v>93</v>
      </c>
      <c r="G43" s="92"/>
      <c r="H43" s="85"/>
    </row>
    <row r="44" spans="2:9" ht="15" customHeight="1" x14ac:dyDescent="0.35">
      <c r="B44" s="75" t="s">
        <v>53</v>
      </c>
      <c r="C44" s="76"/>
      <c r="D44" s="76"/>
      <c r="E44" s="71"/>
      <c r="F44" s="70" t="s">
        <v>54</v>
      </c>
      <c r="G44" s="76"/>
      <c r="H44" s="77"/>
    </row>
    <row r="45" spans="2:9" ht="27" customHeight="1" x14ac:dyDescent="0.35">
      <c r="B45" s="91" t="s">
        <v>132</v>
      </c>
      <c r="C45" s="92"/>
      <c r="D45" s="92"/>
      <c r="E45" s="84"/>
      <c r="F45" s="83" t="s">
        <v>229</v>
      </c>
      <c r="G45" s="92"/>
      <c r="H45" s="85"/>
    </row>
    <row r="46" spans="2:9" ht="24" customHeight="1" x14ac:dyDescent="0.35">
      <c r="B46" s="75" t="s">
        <v>55</v>
      </c>
      <c r="C46" s="76"/>
      <c r="D46" s="76"/>
      <c r="E46" s="71"/>
      <c r="F46" s="70" t="s">
        <v>56</v>
      </c>
      <c r="G46" s="76"/>
      <c r="H46" s="77"/>
    </row>
    <row r="47" spans="2:9" ht="40.5" customHeight="1" x14ac:dyDescent="0.35">
      <c r="B47" s="91" t="s">
        <v>131</v>
      </c>
      <c r="C47" s="92"/>
      <c r="D47" s="92"/>
      <c r="E47" s="84"/>
      <c r="F47" s="83" t="s">
        <v>93</v>
      </c>
      <c r="G47" s="92"/>
      <c r="H47" s="85"/>
    </row>
    <row r="48" spans="2:9" ht="14.1" customHeight="1" x14ac:dyDescent="0.35">
      <c r="B48" s="124" t="s">
        <v>57</v>
      </c>
      <c r="C48" s="125"/>
      <c r="D48" s="125"/>
      <c r="E48" s="125"/>
      <c r="F48" s="125"/>
      <c r="G48" s="125"/>
      <c r="H48" s="126"/>
    </row>
    <row r="49" spans="2:8" ht="15.95" customHeight="1" x14ac:dyDescent="0.35">
      <c r="B49" s="91" t="s">
        <v>202</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203</v>
      </c>
      <c r="G51" s="92"/>
      <c r="H51" s="85"/>
    </row>
    <row r="52" spans="2:8" ht="16.5" customHeight="1" x14ac:dyDescent="0.35">
      <c r="B52" s="75" t="s">
        <v>60</v>
      </c>
      <c r="C52" s="76"/>
      <c r="D52" s="76"/>
      <c r="E52" s="71"/>
      <c r="F52" s="70" t="s">
        <v>61</v>
      </c>
      <c r="G52" s="76"/>
      <c r="H52" s="77"/>
    </row>
    <row r="53" spans="2:8" ht="15" customHeight="1" thickBot="1" x14ac:dyDescent="0.4">
      <c r="B53" s="145" t="s">
        <v>92</v>
      </c>
      <c r="C53" s="146"/>
      <c r="D53" s="146"/>
      <c r="E53" s="147"/>
      <c r="F53" s="83">
        <v>3130852</v>
      </c>
      <c r="G53" s="92"/>
      <c r="H53" s="85"/>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39" priority="13" operator="lessThan">
      <formula>0.5</formula>
    </cfRule>
    <cfRule type="containsText" dxfId="238" priority="14" operator="containsText" text="NO APLICA">
      <formula>NOT(ISERROR(SEARCH("NO APLICA",B38)))</formula>
    </cfRule>
    <cfRule type="cellIs" dxfId="237" priority="15" operator="between">
      <formula>0.5</formula>
      <formula>0.7</formula>
    </cfRule>
    <cfRule type="cellIs" dxfId="236" priority="16" operator="greaterThan">
      <formula>0.7</formula>
    </cfRule>
  </conditionalFormatting>
  <conditionalFormatting sqref="C38">
    <cfRule type="cellIs" dxfId="235" priority="9" operator="lessThan">
      <formula>0.5</formula>
    </cfRule>
    <cfRule type="containsText" dxfId="234" priority="10" operator="containsText" text="NO APLICA">
      <formula>NOT(ISERROR(SEARCH("NO APLICA",C38)))</formula>
    </cfRule>
    <cfRule type="cellIs" dxfId="233" priority="11" operator="between">
      <formula>0.5</formula>
      <formula>0.7</formula>
    </cfRule>
    <cfRule type="cellIs" dxfId="232" priority="12" operator="greaterThan">
      <formula>0.7</formula>
    </cfRule>
  </conditionalFormatting>
  <conditionalFormatting sqref="D38">
    <cfRule type="cellIs" dxfId="231" priority="5" operator="lessThan">
      <formula>0.5</formula>
    </cfRule>
    <cfRule type="containsText" dxfId="230" priority="6" operator="containsText" text="NO APLICA">
      <formula>NOT(ISERROR(SEARCH("NO APLICA",D38)))</formula>
    </cfRule>
    <cfRule type="cellIs" dxfId="229" priority="7" operator="between">
      <formula>0.5</formula>
      <formula>0.7</formula>
    </cfRule>
    <cfRule type="cellIs" dxfId="228" priority="8" operator="greaterThan">
      <formula>0.7</formula>
    </cfRule>
  </conditionalFormatting>
  <conditionalFormatting sqref="E38">
    <cfRule type="cellIs" dxfId="227" priority="1" operator="lessThan">
      <formula>0.5</formula>
    </cfRule>
    <cfRule type="containsText" dxfId="226" priority="2" operator="containsText" text="NO APLICA">
      <formula>NOT(ISERROR(SEARCH("NO APLICA",E38)))</formula>
    </cfRule>
    <cfRule type="cellIs" dxfId="225" priority="3" operator="between">
      <formula>0.5</formula>
      <formula>0.7</formula>
    </cfRule>
    <cfRule type="cellIs" dxfId="224"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400-000008000000}">
          <x14:colorSeries rgb="FF376092"/>
          <x14:colorNegative rgb="FFD00000"/>
          <x14:colorAxis rgb="FF000000"/>
          <x14:colorMarkers rgb="FFD00000"/>
          <x14:colorFirst rgb="FFD00000"/>
          <x14:colorLast rgb="FFD00000"/>
          <x14:colorHigh rgb="FFD00000"/>
          <x14:colorLow rgb="FFD00000"/>
          <x14:sparklines>
            <x14:sparkline>
              <xm:f>'A 2.2.1.1.15.2'!B38:F38</xm:f>
              <xm:sqref>G38</xm:sqref>
            </x14:sparkline>
          </x14:sparklines>
        </x14:sparklineGroup>
        <x14:sparklineGroup type="column" displayEmptyCellsAs="gap" xr2:uid="{00000000-0003-0000-0400-000009000000}">
          <x14:colorSeries rgb="FF376092"/>
          <x14:colorNegative rgb="FFD00000"/>
          <x14:colorAxis rgb="FF000000"/>
          <x14:colorMarkers rgb="FFD00000"/>
          <x14:colorFirst rgb="FFD00000"/>
          <x14:colorLast rgb="FFD00000"/>
          <x14:colorHigh rgb="FFD00000"/>
          <x14:colorLow rgb="FFD00000"/>
          <x14:sparklines>
            <x14:sparkline>
              <xm:f>'A 2.2.1.1.15.2'!B39:F39</xm:f>
              <xm:sqref>G39</xm:sqref>
            </x14:sparkline>
          </x14:sparklines>
        </x14:sparklineGroup>
      </x14:sparklineGroup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Q55"/>
  <sheetViews>
    <sheetView showGridLines="0" view="pageBreakPreview" topLeftCell="A22" zoomScale="85" zoomScaleNormal="100" zoomScaleSheetLayoutView="85"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133</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97</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4.25" customHeight="1" x14ac:dyDescent="0.35">
      <c r="B11" s="68">
        <v>2.2000000000000002</v>
      </c>
      <c r="C11" s="88" t="s">
        <v>206</v>
      </c>
      <c r="D11" s="89"/>
      <c r="E11" s="90"/>
      <c r="F11" s="69"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78</v>
      </c>
      <c r="E20" s="29" t="s">
        <v>78</v>
      </c>
      <c r="F20" s="100" t="s">
        <v>73</v>
      </c>
      <c r="G20" s="100"/>
      <c r="H20" s="5" t="s">
        <v>74</v>
      </c>
    </row>
    <row r="21" spans="2:8" ht="15.75" customHeight="1" x14ac:dyDescent="0.35">
      <c r="B21" s="75" t="s">
        <v>28</v>
      </c>
      <c r="C21" s="76"/>
      <c r="D21" s="76"/>
      <c r="E21" s="76"/>
      <c r="F21" s="76"/>
      <c r="G21" s="76"/>
      <c r="H21" s="77"/>
    </row>
    <row r="22" spans="2:8" ht="33" customHeight="1" x14ac:dyDescent="0.35">
      <c r="B22" s="101" t="s">
        <v>134</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230</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16952</v>
      </c>
      <c r="C29" s="108"/>
      <c r="D29" s="83">
        <v>2021</v>
      </c>
      <c r="E29" s="84"/>
      <c r="F29" s="45">
        <v>7200</v>
      </c>
      <c r="G29" s="11">
        <f>(F29/B29)-1</f>
        <v>-0.57527135441245869</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6"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9" customHeight="1" thickBot="1" x14ac:dyDescent="0.4">
      <c r="B35" s="119" t="s">
        <v>231</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1.6667000000000001</v>
      </c>
      <c r="C38" s="62">
        <v>1.6921999999999999</v>
      </c>
      <c r="D38" s="62" t="s">
        <v>48</v>
      </c>
      <c r="E38" s="62" t="s">
        <v>48</v>
      </c>
      <c r="F38" s="63">
        <v>0.8397</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135</v>
      </c>
      <c r="C41" s="92"/>
      <c r="D41" s="92"/>
      <c r="E41" s="84"/>
      <c r="F41" s="83" t="s">
        <v>232</v>
      </c>
      <c r="G41" s="92"/>
      <c r="H41" s="85"/>
    </row>
    <row r="42" spans="2:9" ht="17.100000000000001" customHeight="1" x14ac:dyDescent="0.35">
      <c r="B42" s="75" t="s">
        <v>51</v>
      </c>
      <c r="C42" s="76"/>
      <c r="D42" s="76"/>
      <c r="E42" s="71"/>
      <c r="F42" s="70" t="s">
        <v>52</v>
      </c>
      <c r="G42" s="76"/>
      <c r="H42" s="77"/>
    </row>
    <row r="43" spans="2:9" ht="26.45" customHeight="1" x14ac:dyDescent="0.35">
      <c r="B43" s="91" t="s">
        <v>233</v>
      </c>
      <c r="C43" s="92"/>
      <c r="D43" s="92"/>
      <c r="E43" s="84"/>
      <c r="F43" s="83" t="s">
        <v>235</v>
      </c>
      <c r="G43" s="92"/>
      <c r="H43" s="85"/>
    </row>
    <row r="44" spans="2:9" ht="15" customHeight="1" x14ac:dyDescent="0.35">
      <c r="B44" s="75" t="s">
        <v>53</v>
      </c>
      <c r="C44" s="76"/>
      <c r="D44" s="76"/>
      <c r="E44" s="71"/>
      <c r="F44" s="70" t="s">
        <v>54</v>
      </c>
      <c r="G44" s="76"/>
      <c r="H44" s="77"/>
    </row>
    <row r="45" spans="2:9" ht="27" customHeight="1" x14ac:dyDescent="0.35">
      <c r="B45" s="91" t="s">
        <v>136</v>
      </c>
      <c r="C45" s="92"/>
      <c r="D45" s="92"/>
      <c r="E45" s="84"/>
      <c r="F45" s="83" t="s">
        <v>234</v>
      </c>
      <c r="G45" s="92"/>
      <c r="H45" s="85"/>
    </row>
    <row r="46" spans="2:9" ht="24" customHeight="1" x14ac:dyDescent="0.35">
      <c r="B46" s="75" t="s">
        <v>55</v>
      </c>
      <c r="C46" s="76"/>
      <c r="D46" s="76"/>
      <c r="E46" s="71"/>
      <c r="F46" s="70" t="s">
        <v>56</v>
      </c>
      <c r="G46" s="76"/>
      <c r="H46" s="77"/>
    </row>
    <row r="47" spans="2:9" ht="27" customHeight="1" x14ac:dyDescent="0.35">
      <c r="B47" s="91" t="s">
        <v>233</v>
      </c>
      <c r="C47" s="92"/>
      <c r="D47" s="92"/>
      <c r="E47" s="84"/>
      <c r="F47" s="83" t="s">
        <v>235</v>
      </c>
      <c r="G47" s="92"/>
      <c r="H47" s="85"/>
    </row>
    <row r="48" spans="2:9" ht="14.1" customHeight="1" x14ac:dyDescent="0.35">
      <c r="B48" s="124" t="s">
        <v>57</v>
      </c>
      <c r="C48" s="125"/>
      <c r="D48" s="125"/>
      <c r="E48" s="125"/>
      <c r="F48" s="125"/>
      <c r="G48" s="125"/>
      <c r="H48" s="126"/>
    </row>
    <row r="49" spans="2:8" ht="15.95" customHeight="1" x14ac:dyDescent="0.35">
      <c r="B49" s="91" t="s">
        <v>202</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203</v>
      </c>
      <c r="G51" s="92"/>
      <c r="H51" s="85"/>
    </row>
    <row r="52" spans="2:8" ht="16.5" customHeight="1" x14ac:dyDescent="0.35">
      <c r="B52" s="75" t="s">
        <v>60</v>
      </c>
      <c r="C52" s="76"/>
      <c r="D52" s="76"/>
      <c r="E52" s="71"/>
      <c r="F52" s="70" t="s">
        <v>61</v>
      </c>
      <c r="G52" s="76"/>
      <c r="H52" s="77"/>
    </row>
    <row r="53" spans="2:8" ht="24.6" customHeight="1" thickBot="1" x14ac:dyDescent="0.4">
      <c r="B53" s="145" t="s">
        <v>92</v>
      </c>
      <c r="C53" s="146"/>
      <c r="D53" s="146"/>
      <c r="E53" s="147"/>
      <c r="F53" s="83">
        <v>3130852</v>
      </c>
      <c r="G53" s="92"/>
      <c r="H53" s="85"/>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23" priority="13" operator="lessThan">
      <formula>0.5</formula>
    </cfRule>
    <cfRule type="containsText" dxfId="222" priority="14" operator="containsText" text="NO APLICA">
      <formula>NOT(ISERROR(SEARCH("NO APLICA",B38)))</formula>
    </cfRule>
    <cfRule type="cellIs" dxfId="221" priority="15" operator="between">
      <formula>0.5</formula>
      <formula>0.7</formula>
    </cfRule>
    <cfRule type="cellIs" dxfId="220" priority="16" operator="greaterThan">
      <formula>0.7</formula>
    </cfRule>
  </conditionalFormatting>
  <conditionalFormatting sqref="C38">
    <cfRule type="cellIs" dxfId="219" priority="9" operator="lessThan">
      <formula>0.5</formula>
    </cfRule>
    <cfRule type="containsText" dxfId="218" priority="10" operator="containsText" text="NO APLICA">
      <formula>NOT(ISERROR(SEARCH("NO APLICA",C38)))</formula>
    </cfRule>
    <cfRule type="cellIs" dxfId="217" priority="11" operator="between">
      <formula>0.5</formula>
      <formula>0.7</formula>
    </cfRule>
    <cfRule type="cellIs" dxfId="216" priority="12" operator="greaterThan">
      <formula>0.7</formula>
    </cfRule>
  </conditionalFormatting>
  <conditionalFormatting sqref="D38">
    <cfRule type="cellIs" dxfId="215" priority="5" operator="lessThan">
      <formula>0.5</formula>
    </cfRule>
    <cfRule type="containsText" dxfId="214" priority="6" operator="containsText" text="NO APLICA">
      <formula>NOT(ISERROR(SEARCH("NO APLICA",D38)))</formula>
    </cfRule>
    <cfRule type="cellIs" dxfId="213" priority="7" operator="between">
      <formula>0.5</formula>
      <formula>0.7</formula>
    </cfRule>
    <cfRule type="cellIs" dxfId="212" priority="8" operator="greaterThan">
      <formula>0.7</formula>
    </cfRule>
  </conditionalFormatting>
  <conditionalFormatting sqref="E38">
    <cfRule type="cellIs" dxfId="211" priority="1" operator="lessThan">
      <formula>0.5</formula>
    </cfRule>
    <cfRule type="containsText" dxfId="210" priority="2" operator="containsText" text="NO APLICA">
      <formula>NOT(ISERROR(SEARCH("NO APLICA",E38)))</formula>
    </cfRule>
    <cfRule type="cellIs" dxfId="209" priority="3" operator="between">
      <formula>0.5</formula>
      <formula>0.7</formula>
    </cfRule>
    <cfRule type="cellIs" dxfId="208"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600-00000C000000}">
          <x14:colorSeries rgb="FF376092"/>
          <x14:colorNegative rgb="FFD00000"/>
          <x14:colorAxis rgb="FF000000"/>
          <x14:colorMarkers rgb="FFD00000"/>
          <x14:colorFirst rgb="FFD00000"/>
          <x14:colorLast rgb="FFD00000"/>
          <x14:colorHigh rgb="FFD00000"/>
          <x14:colorLow rgb="FFD00000"/>
          <x14:sparklines>
            <x14:sparkline>
              <xm:f>'A 2.2.1.1.15.3'!B38:F38</xm:f>
              <xm:sqref>G38</xm:sqref>
            </x14:sparkline>
          </x14:sparklines>
        </x14:sparklineGroup>
        <x14:sparklineGroup type="column" displayEmptyCellsAs="gap" xr2:uid="{00000000-0003-0000-0600-00000D000000}">
          <x14:colorSeries rgb="FF376092"/>
          <x14:colorNegative rgb="FFD00000"/>
          <x14:colorAxis rgb="FF000000"/>
          <x14:colorMarkers rgb="FFD00000"/>
          <x14:colorFirst rgb="FFD00000"/>
          <x14:colorLast rgb="FFD00000"/>
          <x14:colorHigh rgb="FFD00000"/>
          <x14:colorLow rgb="FFD00000"/>
          <x14:sparklines>
            <x14:sparkline>
              <xm:f>'A 2.2.1.1.15.3'!B39:F39</xm:f>
              <xm:sqref>G39</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Q55"/>
  <sheetViews>
    <sheetView showGridLines="0" view="pageBreakPreview" topLeftCell="A21" zoomScale="90" zoomScaleNormal="100" zoomScaleSheetLayoutView="90" workbookViewId="0">
      <selection activeCell="C38" sqref="C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236</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97</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2.75" customHeight="1" x14ac:dyDescent="0.35">
      <c r="B11" s="66">
        <v>2.1</v>
      </c>
      <c r="C11" s="88" t="s">
        <v>308</v>
      </c>
      <c r="D11" s="89"/>
      <c r="E11" s="90"/>
      <c r="F11" s="67" t="s">
        <v>314</v>
      </c>
      <c r="G11" s="83" t="s">
        <v>311</v>
      </c>
      <c r="H11" s="85"/>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209</v>
      </c>
    </row>
    <row r="21" spans="2:8" ht="15.75" customHeight="1" x14ac:dyDescent="0.35">
      <c r="B21" s="75" t="s">
        <v>28</v>
      </c>
      <c r="C21" s="76"/>
      <c r="D21" s="76"/>
      <c r="E21" s="76"/>
      <c r="F21" s="76"/>
      <c r="G21" s="76"/>
      <c r="H21" s="77"/>
    </row>
    <row r="22" spans="2:8" ht="33" customHeight="1" x14ac:dyDescent="0.35">
      <c r="B22" s="101" t="s">
        <v>237</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238</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132</v>
      </c>
      <c r="C29" s="108"/>
      <c r="D29" s="83">
        <v>2021</v>
      </c>
      <c r="E29" s="84"/>
      <c r="F29" s="45">
        <v>193</v>
      </c>
      <c r="G29" s="11">
        <v>0</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3"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55.5" customHeight="1" thickBot="1" x14ac:dyDescent="0.4">
      <c r="B35" s="119" t="s">
        <v>239</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1.05</v>
      </c>
      <c r="C38" s="62">
        <v>0.80389999999999995</v>
      </c>
      <c r="D38" s="62" t="s">
        <v>48</v>
      </c>
      <c r="E38" s="62" t="s">
        <v>48</v>
      </c>
      <c r="F38" s="63">
        <v>0.43009999999999998</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240</v>
      </c>
      <c r="C41" s="92"/>
      <c r="D41" s="92"/>
      <c r="E41" s="84"/>
      <c r="F41" s="83" t="s">
        <v>241</v>
      </c>
      <c r="G41" s="92"/>
      <c r="H41" s="85"/>
    </row>
    <row r="42" spans="2:9" ht="17.100000000000001" customHeight="1" x14ac:dyDescent="0.35">
      <c r="B42" s="75" t="s">
        <v>51</v>
      </c>
      <c r="C42" s="76"/>
      <c r="D42" s="76"/>
      <c r="E42" s="71"/>
      <c r="F42" s="70" t="s">
        <v>52</v>
      </c>
      <c r="G42" s="76"/>
      <c r="H42" s="77"/>
    </row>
    <row r="43" spans="2:9" ht="31.5" customHeight="1" x14ac:dyDescent="0.35">
      <c r="B43" s="91" t="s">
        <v>138</v>
      </c>
      <c r="C43" s="92"/>
      <c r="D43" s="92"/>
      <c r="E43" s="84"/>
      <c r="F43" s="83" t="s">
        <v>245</v>
      </c>
      <c r="G43" s="92"/>
      <c r="H43" s="85"/>
    </row>
    <row r="44" spans="2:9" ht="15" customHeight="1" x14ac:dyDescent="0.35">
      <c r="B44" s="75" t="s">
        <v>53</v>
      </c>
      <c r="C44" s="76"/>
      <c r="D44" s="76"/>
      <c r="E44" s="71"/>
      <c r="F44" s="70" t="s">
        <v>54</v>
      </c>
      <c r="G44" s="76"/>
      <c r="H44" s="77"/>
    </row>
    <row r="45" spans="2:9" ht="27" customHeight="1" x14ac:dyDescent="0.35">
      <c r="B45" s="91" t="s">
        <v>242</v>
      </c>
      <c r="C45" s="92"/>
      <c r="D45" s="92"/>
      <c r="E45" s="84"/>
      <c r="F45" s="83" t="s">
        <v>243</v>
      </c>
      <c r="G45" s="92"/>
      <c r="H45" s="85"/>
    </row>
    <row r="46" spans="2:9" ht="24" customHeight="1" x14ac:dyDescent="0.35">
      <c r="B46" s="75" t="s">
        <v>55</v>
      </c>
      <c r="C46" s="76"/>
      <c r="D46" s="76"/>
      <c r="E46" s="71"/>
      <c r="F46" s="70" t="s">
        <v>56</v>
      </c>
      <c r="G46" s="76"/>
      <c r="H46" s="77"/>
    </row>
    <row r="47" spans="2:9" ht="30.75" customHeight="1" x14ac:dyDescent="0.35">
      <c r="B47" s="91" t="s">
        <v>244</v>
      </c>
      <c r="C47" s="92"/>
      <c r="D47" s="92"/>
      <c r="E47" s="84"/>
      <c r="F47" s="83" t="s">
        <v>245</v>
      </c>
      <c r="G47" s="92"/>
      <c r="H47" s="85"/>
    </row>
    <row r="48" spans="2:9" ht="14.1" customHeight="1" x14ac:dyDescent="0.35">
      <c r="B48" s="124" t="s">
        <v>57</v>
      </c>
      <c r="C48" s="125"/>
      <c r="D48" s="125"/>
      <c r="E48" s="125"/>
      <c r="F48" s="125"/>
      <c r="G48" s="125"/>
      <c r="H48" s="126"/>
    </row>
    <row r="49" spans="2:8" ht="15.95" customHeight="1" x14ac:dyDescent="0.35">
      <c r="B49" s="91" t="s">
        <v>202</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203</v>
      </c>
      <c r="G51" s="92"/>
      <c r="H51" s="85"/>
    </row>
    <row r="52" spans="2:8" ht="16.5" customHeight="1" x14ac:dyDescent="0.35">
      <c r="B52" s="75" t="s">
        <v>60</v>
      </c>
      <c r="C52" s="76"/>
      <c r="D52" s="76"/>
      <c r="E52" s="71"/>
      <c r="F52" s="70" t="s">
        <v>61</v>
      </c>
      <c r="G52" s="76"/>
      <c r="H52" s="77"/>
    </row>
    <row r="53" spans="2:8" ht="15" customHeight="1" thickBot="1" x14ac:dyDescent="0.4">
      <c r="B53" s="145" t="s">
        <v>92</v>
      </c>
      <c r="C53" s="146"/>
      <c r="D53" s="146"/>
      <c r="E53" s="147"/>
      <c r="F53" s="83">
        <v>3130852</v>
      </c>
      <c r="G53" s="92"/>
      <c r="H53" s="85"/>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207" priority="13" operator="lessThan">
      <formula>0.5</formula>
    </cfRule>
    <cfRule type="containsText" dxfId="206" priority="14" operator="containsText" text="NO APLICA">
      <formula>NOT(ISERROR(SEARCH("NO APLICA",B38)))</formula>
    </cfRule>
    <cfRule type="cellIs" dxfId="205" priority="15" operator="between">
      <formula>0.5</formula>
      <formula>0.7</formula>
    </cfRule>
    <cfRule type="cellIs" dxfId="204" priority="16" operator="greaterThan">
      <formula>0.7</formula>
    </cfRule>
  </conditionalFormatting>
  <conditionalFormatting sqref="C38">
    <cfRule type="cellIs" dxfId="203" priority="9" operator="lessThan">
      <formula>0.5</formula>
    </cfRule>
    <cfRule type="containsText" dxfId="202" priority="10" operator="containsText" text="NO APLICA">
      <formula>NOT(ISERROR(SEARCH("NO APLICA",C38)))</formula>
    </cfRule>
    <cfRule type="cellIs" dxfId="201" priority="11" operator="between">
      <formula>0.5</formula>
      <formula>0.7</formula>
    </cfRule>
    <cfRule type="cellIs" dxfId="200" priority="12" operator="greaterThan">
      <formula>0.7</formula>
    </cfRule>
  </conditionalFormatting>
  <conditionalFormatting sqref="D38">
    <cfRule type="cellIs" dxfId="199" priority="5" operator="lessThan">
      <formula>0.5</formula>
    </cfRule>
    <cfRule type="containsText" dxfId="198" priority="6" operator="containsText" text="NO APLICA">
      <formula>NOT(ISERROR(SEARCH("NO APLICA",D38)))</formula>
    </cfRule>
    <cfRule type="cellIs" dxfId="197" priority="7" operator="between">
      <formula>0.5</formula>
      <formula>0.7</formula>
    </cfRule>
    <cfRule type="cellIs" dxfId="196" priority="8" operator="greaterThan">
      <formula>0.7</formula>
    </cfRule>
  </conditionalFormatting>
  <conditionalFormatting sqref="E38">
    <cfRule type="cellIs" dxfId="195" priority="1" operator="lessThan">
      <formula>0.5</formula>
    </cfRule>
    <cfRule type="containsText" dxfId="194" priority="2" operator="containsText" text="NO APLICA">
      <formula>NOT(ISERROR(SEARCH("NO APLICA",E38)))</formula>
    </cfRule>
    <cfRule type="cellIs" dxfId="193" priority="3" operator="between">
      <formula>0.5</formula>
      <formula>0.7</formula>
    </cfRule>
    <cfRule type="cellIs" dxfId="192" priority="4" operator="greaterThan">
      <formula>0.7</formula>
    </cfRule>
  </conditionalFormatting>
  <printOptions horizontalCentered="1" verticalCentered="1"/>
  <pageMargins left="0.70866141732283472" right="0.70866141732283472" top="0.74803149606299213" bottom="1.04" header="0.31496062992125984" footer="0.31496062992125984"/>
  <pageSetup paperSize="5" scale="70"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500-00000A000000}">
          <x14:colorSeries rgb="FF376092"/>
          <x14:colorNegative rgb="FFD00000"/>
          <x14:colorAxis rgb="FF000000"/>
          <x14:colorMarkers rgb="FFD00000"/>
          <x14:colorFirst rgb="FFD00000"/>
          <x14:colorLast rgb="FFD00000"/>
          <x14:colorHigh rgb="FFD00000"/>
          <x14:colorLow rgb="FFD00000"/>
          <x14:sparklines>
            <x14:sparkline>
              <xm:f>'A 2.2.1.1.15.4'!B38:F38</xm:f>
              <xm:sqref>G38</xm:sqref>
            </x14:sparkline>
          </x14:sparklines>
        </x14:sparklineGroup>
        <x14:sparklineGroup type="column" displayEmptyCellsAs="gap" xr2:uid="{00000000-0003-0000-0500-00000B000000}">
          <x14:colorSeries rgb="FF376092"/>
          <x14:colorNegative rgb="FFD00000"/>
          <x14:colorAxis rgb="FF000000"/>
          <x14:colorMarkers rgb="FFD00000"/>
          <x14:colorFirst rgb="FFD00000"/>
          <x14:colorLast rgb="FFD00000"/>
          <x14:colorHigh rgb="FFD00000"/>
          <x14:colorLow rgb="FFD00000"/>
          <x14:sparklines>
            <x14:sparkline>
              <xm:f>'A 2.2.1.1.15.4'!B39:F39</xm:f>
              <xm:sqref>G39</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Q55"/>
  <sheetViews>
    <sheetView showGridLines="0" view="pageBreakPreview" topLeftCell="A19" zoomScale="85" zoomScaleNormal="100" zoomScaleSheetLayoutView="85"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23.85546875"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48"/>
      <c r="D3" s="48"/>
      <c r="E3" s="48"/>
      <c r="F3" s="48"/>
      <c r="G3" s="48"/>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140</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99</v>
      </c>
      <c r="G9" s="84"/>
      <c r="H9" s="41" t="s">
        <v>83</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9.15" customHeight="1" x14ac:dyDescent="0.35">
      <c r="B11" s="66">
        <v>2.2000000000000002</v>
      </c>
      <c r="C11" s="88" t="s">
        <v>206</v>
      </c>
      <c r="D11" s="89"/>
      <c r="E11" s="90"/>
      <c r="F11" s="40" t="s">
        <v>313</v>
      </c>
      <c r="G11" s="88" t="s">
        <v>312</v>
      </c>
      <c r="H11" s="148"/>
    </row>
    <row r="12" spans="2:17" ht="17.100000000000001" customHeight="1" x14ac:dyDescent="0.35">
      <c r="B12" s="75" t="s">
        <v>4</v>
      </c>
      <c r="C12" s="76"/>
      <c r="D12" s="76"/>
      <c r="E12" s="76"/>
      <c r="F12" s="76"/>
      <c r="G12" s="76"/>
      <c r="H12" s="77"/>
    </row>
    <row r="13" spans="2:17" ht="25.5" customHeight="1" x14ac:dyDescent="0.35">
      <c r="B13" s="35" t="s">
        <v>5</v>
      </c>
      <c r="C13" s="70" t="s">
        <v>6</v>
      </c>
      <c r="D13" s="71"/>
      <c r="E13" s="42" t="s">
        <v>7</v>
      </c>
      <c r="F13" s="42" t="s">
        <v>8</v>
      </c>
      <c r="G13" s="42" t="s">
        <v>9</v>
      </c>
      <c r="H13" s="43" t="s">
        <v>10</v>
      </c>
    </row>
    <row r="14" spans="2:17" ht="18.95" customHeight="1" x14ac:dyDescent="0.35">
      <c r="B14" s="12" t="s">
        <v>74</v>
      </c>
      <c r="C14" s="93" t="s">
        <v>73</v>
      </c>
      <c r="D14" s="94"/>
      <c r="E14" s="44" t="s">
        <v>73</v>
      </c>
      <c r="F14" s="44" t="s">
        <v>73</v>
      </c>
      <c r="G14" s="44"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42" t="s">
        <v>7</v>
      </c>
      <c r="G16" s="36" t="s">
        <v>18</v>
      </c>
      <c r="H16" s="43" t="s">
        <v>19</v>
      </c>
    </row>
    <row r="17" spans="2:8" ht="21" customHeight="1" x14ac:dyDescent="0.35">
      <c r="B17" s="39" t="s">
        <v>20</v>
      </c>
      <c r="C17" s="83" t="s">
        <v>75</v>
      </c>
      <c r="D17" s="84"/>
      <c r="E17" s="40" t="s">
        <v>21</v>
      </c>
      <c r="F17" s="40" t="s">
        <v>22</v>
      </c>
      <c r="G17" s="34" t="s">
        <v>20</v>
      </c>
      <c r="H17" s="41" t="s">
        <v>75</v>
      </c>
    </row>
    <row r="18" spans="2:8" ht="30.95" customHeight="1" x14ac:dyDescent="0.35">
      <c r="B18" s="75" t="s">
        <v>65</v>
      </c>
      <c r="C18" s="76"/>
      <c r="D18" s="76"/>
      <c r="E18" s="71"/>
      <c r="F18" s="70" t="s">
        <v>23</v>
      </c>
      <c r="G18" s="76"/>
      <c r="H18" s="77"/>
    </row>
    <row r="19" spans="2:8" ht="47.1" customHeight="1" x14ac:dyDescent="0.35">
      <c r="B19" s="35" t="s">
        <v>24</v>
      </c>
      <c r="C19" s="42" t="s">
        <v>25</v>
      </c>
      <c r="D19" s="23" t="s">
        <v>63</v>
      </c>
      <c r="E19" s="42" t="s">
        <v>64</v>
      </c>
      <c r="F19" s="82" t="s">
        <v>26</v>
      </c>
      <c r="G19" s="82"/>
      <c r="H19" s="43" t="s">
        <v>27</v>
      </c>
    </row>
    <row r="20" spans="2:8" ht="18" customHeight="1" x14ac:dyDescent="0.35">
      <c r="B20" s="12" t="s">
        <v>73</v>
      </c>
      <c r="C20" s="44" t="s">
        <v>11</v>
      </c>
      <c r="D20" s="44" t="s">
        <v>86</v>
      </c>
      <c r="E20" s="44" t="s">
        <v>78</v>
      </c>
      <c r="F20" s="100" t="s">
        <v>73</v>
      </c>
      <c r="G20" s="100"/>
      <c r="H20" s="5" t="s">
        <v>246</v>
      </c>
    </row>
    <row r="21" spans="2:8" ht="15.75" customHeight="1" x14ac:dyDescent="0.35">
      <c r="B21" s="75" t="s">
        <v>28</v>
      </c>
      <c r="C21" s="76"/>
      <c r="D21" s="76"/>
      <c r="E21" s="76"/>
      <c r="F21" s="76"/>
      <c r="G21" s="76"/>
      <c r="H21" s="77"/>
    </row>
    <row r="22" spans="2:8" ht="44.25" customHeight="1" x14ac:dyDescent="0.35">
      <c r="B22" s="101" t="s">
        <v>247</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141</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42" t="s">
        <v>34</v>
      </c>
      <c r="G28" s="42" t="s">
        <v>36</v>
      </c>
      <c r="H28" s="37" t="s">
        <v>35</v>
      </c>
    </row>
    <row r="29" spans="2:8" x14ac:dyDescent="0.35">
      <c r="B29" s="107">
        <v>434</v>
      </c>
      <c r="C29" s="108"/>
      <c r="D29" s="83">
        <v>2021</v>
      </c>
      <c r="E29" s="84"/>
      <c r="F29" s="46">
        <v>950</v>
      </c>
      <c r="G29" s="11">
        <f>(F29/B29)-1</f>
        <v>1.1889400921658986</v>
      </c>
      <c r="H29" s="10">
        <v>2024</v>
      </c>
    </row>
    <row r="30" spans="2:8" ht="19.5" customHeight="1" thickBot="1" x14ac:dyDescent="0.4">
      <c r="B30" s="149" t="s">
        <v>37</v>
      </c>
      <c r="C30" s="150"/>
      <c r="D30" s="150"/>
      <c r="E30" s="150"/>
      <c r="F30" s="150"/>
      <c r="G30" s="150"/>
      <c r="H30" s="15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2.450000000000003"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9.75" customHeight="1" thickBot="1" x14ac:dyDescent="0.4">
      <c r="B35" s="119" t="s">
        <v>248</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1.4888999999999999</v>
      </c>
      <c r="C38" s="62">
        <v>0.97140000000000004</v>
      </c>
      <c r="D38" s="62" t="s">
        <v>48</v>
      </c>
      <c r="E38" s="62" t="s">
        <v>48</v>
      </c>
      <c r="F38" s="63">
        <v>0.64</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143</v>
      </c>
      <c r="C41" s="92"/>
      <c r="D41" s="92"/>
      <c r="E41" s="84"/>
      <c r="F41" s="83" t="s">
        <v>142</v>
      </c>
      <c r="G41" s="92"/>
      <c r="H41" s="85"/>
    </row>
    <row r="42" spans="2:9" ht="17.100000000000001" customHeight="1" x14ac:dyDescent="0.35">
      <c r="B42" s="75" t="s">
        <v>51</v>
      </c>
      <c r="C42" s="76"/>
      <c r="D42" s="76"/>
      <c r="E42" s="71"/>
      <c r="F42" s="70" t="s">
        <v>52</v>
      </c>
      <c r="G42" s="76"/>
      <c r="H42" s="77"/>
    </row>
    <row r="43" spans="2:9" ht="39" customHeight="1" x14ac:dyDescent="0.35">
      <c r="B43" s="91" t="s">
        <v>249</v>
      </c>
      <c r="C43" s="92"/>
      <c r="D43" s="92"/>
      <c r="E43" s="84"/>
      <c r="F43" s="83" t="s">
        <v>210</v>
      </c>
      <c r="G43" s="92"/>
      <c r="H43" s="85"/>
    </row>
    <row r="44" spans="2:9" ht="15" customHeight="1" x14ac:dyDescent="0.35">
      <c r="B44" s="75" t="s">
        <v>53</v>
      </c>
      <c r="C44" s="76"/>
      <c r="D44" s="76"/>
      <c r="E44" s="71"/>
      <c r="F44" s="70" t="s">
        <v>54</v>
      </c>
      <c r="G44" s="76"/>
      <c r="H44" s="77"/>
    </row>
    <row r="45" spans="2:9" ht="27" customHeight="1" x14ac:dyDescent="0.35">
      <c r="B45" s="91" t="s">
        <v>145</v>
      </c>
      <c r="C45" s="92"/>
      <c r="D45" s="92"/>
      <c r="E45" s="84"/>
      <c r="F45" s="83" t="s">
        <v>144</v>
      </c>
      <c r="G45" s="92"/>
      <c r="H45" s="85"/>
    </row>
    <row r="46" spans="2:9" ht="24" customHeight="1" x14ac:dyDescent="0.35">
      <c r="B46" s="75" t="s">
        <v>55</v>
      </c>
      <c r="C46" s="76"/>
      <c r="D46" s="76"/>
      <c r="E46" s="71"/>
      <c r="F46" s="70" t="s">
        <v>56</v>
      </c>
      <c r="G46" s="76"/>
      <c r="H46" s="77"/>
    </row>
    <row r="47" spans="2:9" ht="31.5" customHeight="1" x14ac:dyDescent="0.35">
      <c r="B47" s="91" t="s">
        <v>249</v>
      </c>
      <c r="C47" s="92"/>
      <c r="D47" s="92"/>
      <c r="E47" s="84"/>
      <c r="F47" s="83" t="s">
        <v>210</v>
      </c>
      <c r="G47" s="92"/>
      <c r="H47" s="85"/>
    </row>
    <row r="48" spans="2:9" ht="14.1" customHeight="1" x14ac:dyDescent="0.35">
      <c r="B48" s="124" t="s">
        <v>57</v>
      </c>
      <c r="C48" s="125"/>
      <c r="D48" s="125"/>
      <c r="E48" s="125"/>
      <c r="F48" s="125"/>
      <c r="G48" s="125"/>
      <c r="H48" s="126"/>
    </row>
    <row r="49" spans="2:8" ht="15.95" customHeight="1" x14ac:dyDescent="0.35">
      <c r="B49" s="91" t="s">
        <v>250</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251</v>
      </c>
      <c r="G51" s="92"/>
      <c r="H51" s="85"/>
    </row>
    <row r="52" spans="2:8" ht="16.5" customHeight="1" x14ac:dyDescent="0.35">
      <c r="B52" s="75" t="s">
        <v>60</v>
      </c>
      <c r="C52" s="76"/>
      <c r="D52" s="76"/>
      <c r="E52" s="71"/>
      <c r="F52" s="70" t="s">
        <v>61</v>
      </c>
      <c r="G52" s="76"/>
      <c r="H52" s="77"/>
    </row>
    <row r="53" spans="2:8" ht="15" customHeight="1" thickBot="1" x14ac:dyDescent="0.4">
      <c r="B53" s="152" t="s">
        <v>82</v>
      </c>
      <c r="C53" s="146"/>
      <c r="D53" s="146"/>
      <c r="E53" s="147"/>
      <c r="F53" s="83">
        <v>2671459</v>
      </c>
      <c r="G53" s="92"/>
      <c r="H53" s="85"/>
    </row>
    <row r="54" spans="2:8" ht="34.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G11:H11"/>
    <mergeCell ref="B12:H12"/>
  </mergeCells>
  <conditionalFormatting sqref="B38 F38">
    <cfRule type="cellIs" dxfId="191" priority="13" operator="lessThan">
      <formula>0.5</formula>
    </cfRule>
    <cfRule type="containsText" dxfId="190" priority="14" operator="containsText" text="NO APLICA">
      <formula>NOT(ISERROR(SEARCH("NO APLICA",B38)))</formula>
    </cfRule>
    <cfRule type="cellIs" dxfId="189" priority="15" operator="between">
      <formula>0.5</formula>
      <formula>0.7</formula>
    </cfRule>
    <cfRule type="cellIs" dxfId="188" priority="16" operator="greaterThan">
      <formula>0.7</formula>
    </cfRule>
  </conditionalFormatting>
  <conditionalFormatting sqref="C38">
    <cfRule type="cellIs" dxfId="187" priority="9" operator="lessThan">
      <formula>0.5</formula>
    </cfRule>
    <cfRule type="containsText" dxfId="186" priority="10" operator="containsText" text="NO APLICA">
      <formula>NOT(ISERROR(SEARCH("NO APLICA",C38)))</formula>
    </cfRule>
    <cfRule type="cellIs" dxfId="185" priority="11" operator="between">
      <formula>0.5</formula>
      <formula>0.7</formula>
    </cfRule>
    <cfRule type="cellIs" dxfId="184" priority="12" operator="greaterThan">
      <formula>0.7</formula>
    </cfRule>
  </conditionalFormatting>
  <conditionalFormatting sqref="D38">
    <cfRule type="cellIs" dxfId="183" priority="5" operator="lessThan">
      <formula>0.5</formula>
    </cfRule>
    <cfRule type="containsText" dxfId="182" priority="6" operator="containsText" text="NO APLICA">
      <formula>NOT(ISERROR(SEARCH("NO APLICA",D38)))</formula>
    </cfRule>
    <cfRule type="cellIs" dxfId="181" priority="7" operator="between">
      <formula>0.5</formula>
      <formula>0.7</formula>
    </cfRule>
    <cfRule type="cellIs" dxfId="180" priority="8" operator="greaterThan">
      <formula>0.7</formula>
    </cfRule>
  </conditionalFormatting>
  <conditionalFormatting sqref="E38">
    <cfRule type="cellIs" dxfId="179" priority="1" operator="lessThan">
      <formula>0.5</formula>
    </cfRule>
    <cfRule type="containsText" dxfId="178" priority="2" operator="containsText" text="NO APLICA">
      <formula>NOT(ISERROR(SEARCH("NO APLICA",E38)))</formula>
    </cfRule>
    <cfRule type="cellIs" dxfId="177" priority="3" operator="between">
      <formula>0.5</formula>
      <formula>0.7</formula>
    </cfRule>
    <cfRule type="cellIs" dxfId="176" priority="4" operator="greaterThan">
      <formula>0.7</formula>
    </cfRule>
  </conditionalFormatting>
  <hyperlinks>
    <hyperlink ref="B53" r:id="rId1" xr:uid="{6F1A00EE-A57C-4C12-A17C-0438FB1C8C2D}"/>
  </hyperlinks>
  <printOptions horizontalCentered="1" verticalCentered="1"/>
  <pageMargins left="0.70866141732283472" right="0.70866141732283472" top="0.74803149606299213" bottom="1.05" header="0.31496062992125984" footer="0.31496062992125984"/>
  <pageSetup paperSize="5" scale="68" orientation="portrait" r:id="rId2"/>
  <rowBreaks count="1" manualBreakCount="1">
    <brk id="26"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700-00000E000000}">
          <x14:colorSeries rgb="FF376092"/>
          <x14:colorNegative rgb="FFD00000"/>
          <x14:colorAxis rgb="FF000000"/>
          <x14:colorMarkers rgb="FFD00000"/>
          <x14:colorFirst rgb="FFD00000"/>
          <x14:colorLast rgb="FFD00000"/>
          <x14:colorHigh rgb="FFD00000"/>
          <x14:colorLow rgb="FFD00000"/>
          <x14:sparklines>
            <x14:sparkline>
              <xm:f>'C 2.2.1.1.16'!B38:F38</xm:f>
              <xm:sqref>G38</xm:sqref>
            </x14:sparkline>
          </x14:sparklines>
        </x14:sparklineGroup>
        <x14:sparklineGroup type="column" displayEmptyCellsAs="gap" xr2:uid="{00000000-0003-0000-0700-00000F000000}">
          <x14:colorSeries rgb="FF376092"/>
          <x14:colorNegative rgb="FFD00000"/>
          <x14:colorAxis rgb="FF000000"/>
          <x14:colorMarkers rgb="FFD00000"/>
          <x14:colorFirst rgb="FFD00000"/>
          <x14:colorLast rgb="FFD00000"/>
          <x14:colorHigh rgb="FFD00000"/>
          <x14:colorLow rgb="FFD00000"/>
          <x14:sparklines>
            <x14:sparkline>
              <xm:f>'C 2.2.1.1.16'!B39:F39</xm:f>
              <xm:sqref>G39</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Q55"/>
  <sheetViews>
    <sheetView showGridLines="0" view="pageBreakPreview" topLeftCell="A29" zoomScale="85" zoomScaleNormal="100" zoomScaleSheetLayoutView="85" workbookViewId="0">
      <selection activeCell="G38" sqref="G38:H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147</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99</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50" t="s">
        <v>5</v>
      </c>
      <c r="C13" s="70" t="s">
        <v>6</v>
      </c>
      <c r="D13" s="71"/>
      <c r="E13" s="56" t="s">
        <v>7</v>
      </c>
      <c r="F13" s="56" t="s">
        <v>8</v>
      </c>
      <c r="G13" s="56" t="s">
        <v>9</v>
      </c>
      <c r="H13" s="43" t="s">
        <v>10</v>
      </c>
    </row>
    <row r="14" spans="2:17" ht="18.95" customHeight="1" x14ac:dyDescent="0.35">
      <c r="B14" s="12" t="s">
        <v>74</v>
      </c>
      <c r="C14" s="93" t="s">
        <v>73</v>
      </c>
      <c r="D14" s="94"/>
      <c r="E14" s="57" t="s">
        <v>73</v>
      </c>
      <c r="F14" s="57" t="s">
        <v>73</v>
      </c>
      <c r="G14" s="57"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56" t="s">
        <v>7</v>
      </c>
      <c r="G16" s="51" t="s">
        <v>18</v>
      </c>
      <c r="H16" s="43" t="s">
        <v>19</v>
      </c>
    </row>
    <row r="17" spans="2:8" ht="21" customHeight="1" x14ac:dyDescent="0.35">
      <c r="B17" s="54" t="s">
        <v>20</v>
      </c>
      <c r="C17" s="83" t="s">
        <v>75</v>
      </c>
      <c r="D17" s="84"/>
      <c r="E17" s="55" t="s">
        <v>21</v>
      </c>
      <c r="F17" s="55" t="s">
        <v>22</v>
      </c>
      <c r="G17" s="49" t="s">
        <v>20</v>
      </c>
      <c r="H17" s="41" t="s">
        <v>75</v>
      </c>
    </row>
    <row r="18" spans="2:8" ht="30.95" customHeight="1" x14ac:dyDescent="0.35">
      <c r="B18" s="75" t="s">
        <v>65</v>
      </c>
      <c r="C18" s="76"/>
      <c r="D18" s="76"/>
      <c r="E18" s="71"/>
      <c r="F18" s="70" t="s">
        <v>23</v>
      </c>
      <c r="G18" s="76"/>
      <c r="H18" s="77"/>
    </row>
    <row r="19" spans="2:8" ht="47.1" customHeight="1" x14ac:dyDescent="0.35">
      <c r="B19" s="50" t="s">
        <v>24</v>
      </c>
      <c r="C19" s="56" t="s">
        <v>25</v>
      </c>
      <c r="D19" s="23" t="s">
        <v>63</v>
      </c>
      <c r="E19" s="56" t="s">
        <v>64</v>
      </c>
      <c r="F19" s="82" t="s">
        <v>26</v>
      </c>
      <c r="G19" s="82"/>
      <c r="H19" s="43" t="s">
        <v>27</v>
      </c>
    </row>
    <row r="20" spans="2:8" ht="18" customHeight="1" x14ac:dyDescent="0.35">
      <c r="B20" s="12" t="s">
        <v>73</v>
      </c>
      <c r="C20" s="57" t="s">
        <v>11</v>
      </c>
      <c r="D20" s="57" t="s">
        <v>78</v>
      </c>
      <c r="E20" s="57" t="s">
        <v>86</v>
      </c>
      <c r="F20" s="100" t="s">
        <v>73</v>
      </c>
      <c r="G20" s="100"/>
      <c r="H20" s="5" t="s">
        <v>74</v>
      </c>
    </row>
    <row r="21" spans="2:8" ht="15.75" customHeight="1" x14ac:dyDescent="0.35">
      <c r="B21" s="75" t="s">
        <v>28</v>
      </c>
      <c r="C21" s="76"/>
      <c r="D21" s="76"/>
      <c r="E21" s="76"/>
      <c r="F21" s="76"/>
      <c r="G21" s="76"/>
      <c r="H21" s="77"/>
    </row>
    <row r="22" spans="2:8" ht="48" customHeight="1" x14ac:dyDescent="0.35">
      <c r="B22" s="101" t="s">
        <v>148</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252</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56" t="s">
        <v>34</v>
      </c>
      <c r="G28" s="56" t="s">
        <v>36</v>
      </c>
      <c r="H28" s="52" t="s">
        <v>35</v>
      </c>
    </row>
    <row r="29" spans="2:8" x14ac:dyDescent="0.35">
      <c r="B29" s="107">
        <v>3</v>
      </c>
      <c r="C29" s="108"/>
      <c r="D29" s="83">
        <v>2021</v>
      </c>
      <c r="E29" s="84"/>
      <c r="F29" s="45">
        <v>170</v>
      </c>
      <c r="G29" s="11">
        <f>(F29/B29)-1</f>
        <v>55.666666666666664</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45.9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72.75" customHeight="1" thickBot="1" x14ac:dyDescent="0.4">
      <c r="B35" s="119" t="s">
        <v>253</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53" t="s">
        <v>45</v>
      </c>
      <c r="E37" s="9" t="s">
        <v>96</v>
      </c>
      <c r="F37" s="9" t="s">
        <v>46</v>
      </c>
      <c r="G37" s="104" t="s">
        <v>47</v>
      </c>
      <c r="H37" s="106"/>
    </row>
    <row r="38" spans="2:9" ht="38.1" customHeight="1" thickBot="1" x14ac:dyDescent="0.4">
      <c r="B38" s="61">
        <v>1.1714</v>
      </c>
      <c r="C38" s="62">
        <v>0.83640000000000003</v>
      </c>
      <c r="D38" s="62" t="s">
        <v>48</v>
      </c>
      <c r="E38" s="62" t="s">
        <v>48</v>
      </c>
      <c r="F38" s="63">
        <v>0.51180000000000003</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88</v>
      </c>
      <c r="C41" s="92"/>
      <c r="D41" s="92"/>
      <c r="E41" s="84"/>
      <c r="F41" s="83" t="s">
        <v>149</v>
      </c>
      <c r="G41" s="92"/>
      <c r="H41" s="85"/>
    </row>
    <row r="42" spans="2:9" ht="17.100000000000001" customHeight="1" x14ac:dyDescent="0.35">
      <c r="B42" s="75" t="s">
        <v>51</v>
      </c>
      <c r="C42" s="76"/>
      <c r="D42" s="76"/>
      <c r="E42" s="71"/>
      <c r="F42" s="70" t="s">
        <v>52</v>
      </c>
      <c r="G42" s="76"/>
      <c r="H42" s="77"/>
    </row>
    <row r="43" spans="2:9" ht="38.25" customHeight="1" x14ac:dyDescent="0.35">
      <c r="B43" s="91" t="s">
        <v>150</v>
      </c>
      <c r="C43" s="92"/>
      <c r="D43" s="92"/>
      <c r="E43" s="84"/>
      <c r="F43" s="83" t="s">
        <v>151</v>
      </c>
      <c r="G43" s="92"/>
      <c r="H43" s="85"/>
    </row>
    <row r="44" spans="2:9" ht="15" customHeight="1" x14ac:dyDescent="0.35">
      <c r="B44" s="75" t="s">
        <v>53</v>
      </c>
      <c r="C44" s="76"/>
      <c r="D44" s="76"/>
      <c r="E44" s="71"/>
      <c r="F44" s="70" t="s">
        <v>54</v>
      </c>
      <c r="G44" s="76"/>
      <c r="H44" s="77"/>
    </row>
    <row r="45" spans="2:9" ht="27" customHeight="1" x14ac:dyDescent="0.35">
      <c r="B45" s="91" t="s">
        <v>254</v>
      </c>
      <c r="C45" s="92"/>
      <c r="D45" s="92"/>
      <c r="E45" s="84"/>
      <c r="F45" s="83" t="s">
        <v>255</v>
      </c>
      <c r="G45" s="92"/>
      <c r="H45" s="85"/>
    </row>
    <row r="46" spans="2:9" ht="24" customHeight="1" x14ac:dyDescent="0.35">
      <c r="B46" s="75" t="s">
        <v>55</v>
      </c>
      <c r="C46" s="76"/>
      <c r="D46" s="76"/>
      <c r="E46" s="71"/>
      <c r="F46" s="70" t="s">
        <v>56</v>
      </c>
      <c r="G46" s="76"/>
      <c r="H46" s="77"/>
    </row>
    <row r="47" spans="2:9" ht="40.5" customHeight="1" x14ac:dyDescent="0.35">
      <c r="B47" s="91" t="s">
        <v>150</v>
      </c>
      <c r="C47" s="92"/>
      <c r="D47" s="92"/>
      <c r="E47" s="84"/>
      <c r="F47" s="83" t="s">
        <v>151</v>
      </c>
      <c r="G47" s="92"/>
      <c r="H47" s="85"/>
    </row>
    <row r="48" spans="2:9" ht="14.1" customHeight="1" x14ac:dyDescent="0.35">
      <c r="B48" s="124" t="s">
        <v>57</v>
      </c>
      <c r="C48" s="125"/>
      <c r="D48" s="125"/>
      <c r="E48" s="125"/>
      <c r="F48" s="125"/>
      <c r="G48" s="125"/>
      <c r="H48" s="126"/>
    </row>
    <row r="49" spans="2:8" ht="15.95" customHeight="1" x14ac:dyDescent="0.35">
      <c r="B49" s="91" t="s">
        <v>87</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146</v>
      </c>
      <c r="G51" s="92"/>
      <c r="H51" s="85"/>
    </row>
    <row r="52" spans="2:8" ht="16.5" customHeight="1" x14ac:dyDescent="0.35">
      <c r="B52" s="75" t="s">
        <v>60</v>
      </c>
      <c r="C52" s="76"/>
      <c r="D52" s="76"/>
      <c r="E52" s="71"/>
      <c r="F52" s="70" t="s">
        <v>61</v>
      </c>
      <c r="G52" s="76"/>
      <c r="H52" s="77"/>
    </row>
    <row r="53" spans="2:8" ht="15" customHeight="1" thickBot="1" x14ac:dyDescent="0.4">
      <c r="B53" s="91" t="s">
        <v>82</v>
      </c>
      <c r="C53" s="92"/>
      <c r="D53" s="92"/>
      <c r="E53" s="84"/>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75" priority="13" operator="lessThan">
      <formula>0.5</formula>
    </cfRule>
    <cfRule type="containsText" dxfId="174" priority="14" operator="containsText" text="NO APLICA">
      <formula>NOT(ISERROR(SEARCH("NO APLICA",B38)))</formula>
    </cfRule>
    <cfRule type="cellIs" dxfId="173" priority="15" operator="between">
      <formula>0.5</formula>
      <formula>0.7</formula>
    </cfRule>
    <cfRule type="cellIs" dxfId="172" priority="16" operator="greaterThan">
      <formula>0.7</formula>
    </cfRule>
  </conditionalFormatting>
  <conditionalFormatting sqref="C38">
    <cfRule type="cellIs" dxfId="171" priority="9" operator="lessThan">
      <formula>0.5</formula>
    </cfRule>
    <cfRule type="containsText" dxfId="170" priority="10" operator="containsText" text="NO APLICA">
      <formula>NOT(ISERROR(SEARCH("NO APLICA",C38)))</formula>
    </cfRule>
    <cfRule type="cellIs" dxfId="169" priority="11" operator="between">
      <formula>0.5</formula>
      <formula>0.7</formula>
    </cfRule>
    <cfRule type="cellIs" dxfId="168" priority="12" operator="greaterThan">
      <formula>0.7</formula>
    </cfRule>
  </conditionalFormatting>
  <conditionalFormatting sqref="D38">
    <cfRule type="cellIs" dxfId="167" priority="5" operator="lessThan">
      <formula>0.5</formula>
    </cfRule>
    <cfRule type="containsText" dxfId="166" priority="6" operator="containsText" text="NO APLICA">
      <formula>NOT(ISERROR(SEARCH("NO APLICA",D38)))</formula>
    </cfRule>
    <cfRule type="cellIs" dxfId="165" priority="7" operator="between">
      <formula>0.5</formula>
      <formula>0.7</formula>
    </cfRule>
    <cfRule type="cellIs" dxfId="164" priority="8" operator="greaterThan">
      <formula>0.7</formula>
    </cfRule>
  </conditionalFormatting>
  <conditionalFormatting sqref="E38">
    <cfRule type="cellIs" dxfId="163" priority="1" operator="lessThan">
      <formula>0.5</formula>
    </cfRule>
    <cfRule type="containsText" dxfId="162" priority="2" operator="containsText" text="NO APLICA">
      <formula>NOT(ISERROR(SEARCH("NO APLICA",E38)))</formula>
    </cfRule>
    <cfRule type="cellIs" dxfId="161" priority="3" operator="between">
      <formula>0.5</formula>
      <formula>0.7</formula>
    </cfRule>
    <cfRule type="cellIs" dxfId="160" priority="4" operator="greaterThan">
      <formula>0.7</formula>
    </cfRule>
  </conditionalFormatting>
  <printOptions horizontalCentered="1" verticalCentered="1"/>
  <pageMargins left="0.70866141732283472" right="0.70866141732283472" top="0.74803149606299213" bottom="1.03" header="0.31496062992125984" footer="0.31496062992125984"/>
  <pageSetup paperSize="5" scale="67"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C00-000018000000}">
          <x14:colorSeries rgb="FF376092"/>
          <x14:colorNegative rgb="FFD00000"/>
          <x14:colorAxis rgb="FF000000"/>
          <x14:colorMarkers rgb="FFD00000"/>
          <x14:colorFirst rgb="FFD00000"/>
          <x14:colorLast rgb="FFD00000"/>
          <x14:colorHigh rgb="FFD00000"/>
          <x14:colorLow rgb="FFD00000"/>
          <x14:sparklines>
            <x14:sparkline>
              <xm:f>'A 2.2.1.1.16.1'!B39:F39</xm:f>
              <xm:sqref>G39</xm:sqref>
            </x14:sparkline>
          </x14:sparklines>
        </x14:sparklineGroup>
        <x14:sparklineGroup type="column" displayEmptyCellsAs="gap" xr2:uid="{00000000-0003-0000-0C00-000019000000}">
          <x14:colorSeries rgb="FF376092"/>
          <x14:colorNegative rgb="FFD00000"/>
          <x14:colorAxis rgb="FF000000"/>
          <x14:colorMarkers rgb="FFD00000"/>
          <x14:colorFirst rgb="FFD00000"/>
          <x14:colorLast rgb="FFD00000"/>
          <x14:colorHigh rgb="FFD00000"/>
          <x14:colorLow rgb="FFD00000"/>
          <x14:sparklines>
            <x14:sparkline>
              <xm:f>'A 2.2.1.1.16.1'!B38:F38</xm:f>
              <xm:sqref>G38</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Q55"/>
  <sheetViews>
    <sheetView showGridLines="0" view="pageBreakPreview" topLeftCell="A24" zoomScale="85" zoomScaleNormal="100" zoomScaleSheetLayoutView="85" workbookViewId="0">
      <selection activeCell="G38" sqref="G38:H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152</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99</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53.2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50" t="s">
        <v>5</v>
      </c>
      <c r="C13" s="70" t="s">
        <v>6</v>
      </c>
      <c r="D13" s="71"/>
      <c r="E13" s="56" t="s">
        <v>7</v>
      </c>
      <c r="F13" s="56" t="s">
        <v>8</v>
      </c>
      <c r="G13" s="56" t="s">
        <v>9</v>
      </c>
      <c r="H13" s="43" t="s">
        <v>10</v>
      </c>
    </row>
    <row r="14" spans="2:17" ht="18.95" customHeight="1" x14ac:dyDescent="0.35">
      <c r="B14" s="12" t="s">
        <v>74</v>
      </c>
      <c r="C14" s="93" t="s">
        <v>73</v>
      </c>
      <c r="D14" s="94"/>
      <c r="E14" s="57" t="s">
        <v>73</v>
      </c>
      <c r="F14" s="57" t="s">
        <v>73</v>
      </c>
      <c r="G14" s="57"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56" t="s">
        <v>7</v>
      </c>
      <c r="G16" s="51" t="s">
        <v>18</v>
      </c>
      <c r="H16" s="43" t="s">
        <v>19</v>
      </c>
    </row>
    <row r="17" spans="2:8" ht="21" customHeight="1" x14ac:dyDescent="0.35">
      <c r="B17" s="54" t="s">
        <v>20</v>
      </c>
      <c r="C17" s="83" t="s">
        <v>75</v>
      </c>
      <c r="D17" s="84"/>
      <c r="E17" s="55" t="s">
        <v>21</v>
      </c>
      <c r="F17" s="55" t="s">
        <v>22</v>
      </c>
      <c r="G17" s="49" t="s">
        <v>20</v>
      </c>
      <c r="H17" s="41" t="s">
        <v>75</v>
      </c>
    </row>
    <row r="18" spans="2:8" ht="30.95" customHeight="1" x14ac:dyDescent="0.35">
      <c r="B18" s="75" t="s">
        <v>65</v>
      </c>
      <c r="C18" s="76"/>
      <c r="D18" s="76"/>
      <c r="E18" s="71"/>
      <c r="F18" s="70" t="s">
        <v>23</v>
      </c>
      <c r="G18" s="76"/>
      <c r="H18" s="77"/>
    </row>
    <row r="19" spans="2:8" ht="47.1" customHeight="1" x14ac:dyDescent="0.35">
      <c r="B19" s="50" t="s">
        <v>24</v>
      </c>
      <c r="C19" s="56" t="s">
        <v>25</v>
      </c>
      <c r="D19" s="23" t="s">
        <v>63</v>
      </c>
      <c r="E19" s="56" t="s">
        <v>64</v>
      </c>
      <c r="F19" s="82" t="s">
        <v>26</v>
      </c>
      <c r="G19" s="82"/>
      <c r="H19" s="43" t="s">
        <v>27</v>
      </c>
    </row>
    <row r="20" spans="2:8" ht="18" customHeight="1" x14ac:dyDescent="0.35">
      <c r="B20" s="12" t="s">
        <v>73</v>
      </c>
      <c r="C20" s="57" t="s">
        <v>11</v>
      </c>
      <c r="D20" s="57" t="s">
        <v>78</v>
      </c>
      <c r="E20" s="57" t="s">
        <v>86</v>
      </c>
      <c r="F20" s="100" t="s">
        <v>73</v>
      </c>
      <c r="G20" s="100"/>
      <c r="H20" s="5" t="s">
        <v>211</v>
      </c>
    </row>
    <row r="21" spans="2:8" ht="15.75" customHeight="1" x14ac:dyDescent="0.35">
      <c r="B21" s="75" t="s">
        <v>28</v>
      </c>
      <c r="C21" s="76"/>
      <c r="D21" s="76"/>
      <c r="E21" s="76"/>
      <c r="F21" s="76"/>
      <c r="G21" s="76"/>
      <c r="H21" s="77"/>
    </row>
    <row r="22" spans="2:8" ht="48" customHeight="1" x14ac:dyDescent="0.35">
      <c r="B22" s="101" t="s">
        <v>256</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153</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56" t="s">
        <v>34</v>
      </c>
      <c r="G28" s="56" t="s">
        <v>36</v>
      </c>
      <c r="H28" s="52" t="s">
        <v>35</v>
      </c>
    </row>
    <row r="29" spans="2:8" x14ac:dyDescent="0.35">
      <c r="B29" s="107">
        <v>303</v>
      </c>
      <c r="C29" s="108"/>
      <c r="D29" s="83">
        <v>2023</v>
      </c>
      <c r="E29" s="84"/>
      <c r="F29" s="45">
        <v>200</v>
      </c>
      <c r="G29" s="11">
        <f>(F29/B29)-1</f>
        <v>-0.33993399339933994</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45.9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70.5" customHeight="1" thickBot="1" x14ac:dyDescent="0.4">
      <c r="B35" s="119" t="s">
        <v>257</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53" t="s">
        <v>45</v>
      </c>
      <c r="E37" s="9" t="s">
        <v>96</v>
      </c>
      <c r="F37" s="9" t="s">
        <v>46</v>
      </c>
      <c r="G37" s="104" t="s">
        <v>47</v>
      </c>
      <c r="H37" s="106"/>
    </row>
    <row r="38" spans="2:9" ht="38.1" customHeight="1" thickBot="1" x14ac:dyDescent="0.4">
      <c r="B38" s="61" t="s">
        <v>307</v>
      </c>
      <c r="C38" s="62">
        <v>1.7649999999999999</v>
      </c>
      <c r="D38" s="62" t="s">
        <v>48</v>
      </c>
      <c r="E38" s="62" t="s">
        <v>48</v>
      </c>
      <c r="F38" s="63">
        <v>1.7649999999999999</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155</v>
      </c>
      <c r="C41" s="92"/>
      <c r="D41" s="92"/>
      <c r="E41" s="84"/>
      <c r="F41" s="83" t="s">
        <v>154</v>
      </c>
      <c r="G41" s="92"/>
      <c r="H41" s="85"/>
    </row>
    <row r="42" spans="2:9" ht="17.100000000000001" customHeight="1" x14ac:dyDescent="0.35">
      <c r="B42" s="75" t="s">
        <v>51</v>
      </c>
      <c r="C42" s="76"/>
      <c r="D42" s="76"/>
      <c r="E42" s="71"/>
      <c r="F42" s="70" t="s">
        <v>52</v>
      </c>
      <c r="G42" s="76"/>
      <c r="H42" s="77"/>
    </row>
    <row r="43" spans="2:9" ht="38.25" customHeight="1" x14ac:dyDescent="0.35">
      <c r="B43" s="91" t="s">
        <v>156</v>
      </c>
      <c r="C43" s="92"/>
      <c r="D43" s="92"/>
      <c r="E43" s="84"/>
      <c r="F43" s="83" t="s">
        <v>258</v>
      </c>
      <c r="G43" s="92"/>
      <c r="H43" s="85"/>
    </row>
    <row r="44" spans="2:9" ht="15" customHeight="1" x14ac:dyDescent="0.35">
      <c r="B44" s="75" t="s">
        <v>53</v>
      </c>
      <c r="C44" s="76"/>
      <c r="D44" s="76"/>
      <c r="E44" s="71"/>
      <c r="F44" s="70" t="s">
        <v>54</v>
      </c>
      <c r="G44" s="76"/>
      <c r="H44" s="77"/>
    </row>
    <row r="45" spans="2:9" ht="27" customHeight="1" x14ac:dyDescent="0.35">
      <c r="B45" s="91" t="s">
        <v>158</v>
      </c>
      <c r="C45" s="92"/>
      <c r="D45" s="92"/>
      <c r="E45" s="84"/>
      <c r="F45" s="83" t="s">
        <v>157</v>
      </c>
      <c r="G45" s="92"/>
      <c r="H45" s="85"/>
    </row>
    <row r="46" spans="2:9" ht="24" customHeight="1" x14ac:dyDescent="0.35">
      <c r="B46" s="75" t="s">
        <v>55</v>
      </c>
      <c r="C46" s="76"/>
      <c r="D46" s="76"/>
      <c r="E46" s="71"/>
      <c r="F46" s="70" t="s">
        <v>56</v>
      </c>
      <c r="G46" s="76"/>
      <c r="H46" s="77"/>
    </row>
    <row r="47" spans="2:9" ht="40.5" customHeight="1" x14ac:dyDescent="0.35">
      <c r="B47" s="91" t="s">
        <v>156</v>
      </c>
      <c r="C47" s="92"/>
      <c r="D47" s="92"/>
      <c r="E47" s="84"/>
      <c r="F47" s="83" t="s">
        <v>258</v>
      </c>
      <c r="G47" s="92"/>
      <c r="H47" s="85"/>
    </row>
    <row r="48" spans="2:9" ht="14.1" customHeight="1" x14ac:dyDescent="0.35">
      <c r="B48" s="124" t="s">
        <v>57</v>
      </c>
      <c r="C48" s="125"/>
      <c r="D48" s="125"/>
      <c r="E48" s="125"/>
      <c r="F48" s="125"/>
      <c r="G48" s="125"/>
      <c r="H48" s="126"/>
    </row>
    <row r="49" spans="2:8" ht="15.95" customHeight="1" x14ac:dyDescent="0.35">
      <c r="B49" s="91" t="s">
        <v>87</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146</v>
      </c>
      <c r="G51" s="92"/>
      <c r="H51" s="85"/>
    </row>
    <row r="52" spans="2:8" ht="16.5" customHeight="1" x14ac:dyDescent="0.35">
      <c r="B52" s="75" t="s">
        <v>60</v>
      </c>
      <c r="C52" s="76"/>
      <c r="D52" s="76"/>
      <c r="E52" s="71"/>
      <c r="F52" s="70" t="s">
        <v>61</v>
      </c>
      <c r="G52" s="76"/>
      <c r="H52" s="77"/>
    </row>
    <row r="53" spans="2:8" ht="15" customHeight="1" thickBot="1" x14ac:dyDescent="0.4">
      <c r="B53" s="91" t="s">
        <v>82</v>
      </c>
      <c r="C53" s="92"/>
      <c r="D53" s="92"/>
      <c r="E53" s="84"/>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59" priority="13" operator="lessThan">
      <formula>0.5</formula>
    </cfRule>
    <cfRule type="containsText" dxfId="158" priority="14" operator="containsText" text="NO APLICA">
      <formula>NOT(ISERROR(SEARCH("NO APLICA",B38)))</formula>
    </cfRule>
    <cfRule type="cellIs" dxfId="157" priority="15" operator="between">
      <formula>0.5</formula>
      <formula>0.7</formula>
    </cfRule>
    <cfRule type="cellIs" dxfId="156" priority="16" operator="greaterThan">
      <formula>0.7</formula>
    </cfRule>
  </conditionalFormatting>
  <conditionalFormatting sqref="C38">
    <cfRule type="cellIs" dxfId="155" priority="9" operator="lessThan">
      <formula>0.5</formula>
    </cfRule>
    <cfRule type="containsText" dxfId="154" priority="10" operator="containsText" text="NO APLICA">
      <formula>NOT(ISERROR(SEARCH("NO APLICA",C38)))</formula>
    </cfRule>
    <cfRule type="cellIs" dxfId="153" priority="11" operator="between">
      <formula>0.5</formula>
      <formula>0.7</formula>
    </cfRule>
    <cfRule type="cellIs" dxfId="152" priority="12" operator="greaterThan">
      <formula>0.7</formula>
    </cfRule>
  </conditionalFormatting>
  <conditionalFormatting sqref="D38">
    <cfRule type="cellIs" dxfId="151" priority="5" operator="lessThan">
      <formula>0.5</formula>
    </cfRule>
    <cfRule type="containsText" dxfId="150" priority="6" operator="containsText" text="NO APLICA">
      <formula>NOT(ISERROR(SEARCH("NO APLICA",D38)))</formula>
    </cfRule>
    <cfRule type="cellIs" dxfId="149" priority="7" operator="between">
      <formula>0.5</formula>
      <formula>0.7</formula>
    </cfRule>
    <cfRule type="cellIs" dxfId="148" priority="8" operator="greaterThan">
      <formula>0.7</formula>
    </cfRule>
  </conditionalFormatting>
  <conditionalFormatting sqref="E38">
    <cfRule type="cellIs" dxfId="147" priority="1" operator="lessThan">
      <formula>0.5</formula>
    </cfRule>
    <cfRule type="containsText" dxfId="146" priority="2" operator="containsText" text="NO APLICA">
      <formula>NOT(ISERROR(SEARCH("NO APLICA",E38)))</formula>
    </cfRule>
    <cfRule type="cellIs" dxfId="145" priority="3" operator="between">
      <formula>0.5</formula>
      <formula>0.7</formula>
    </cfRule>
    <cfRule type="cellIs" dxfId="144"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6"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D00-00001A000000}">
          <x14:colorSeries rgb="FF376092"/>
          <x14:colorNegative rgb="FFD00000"/>
          <x14:colorAxis rgb="FF000000"/>
          <x14:colorMarkers rgb="FFD00000"/>
          <x14:colorFirst rgb="FFD00000"/>
          <x14:colorLast rgb="FFD00000"/>
          <x14:colorHigh rgb="FFD00000"/>
          <x14:colorLow rgb="FFD00000"/>
          <x14:sparklines>
            <x14:sparkline>
              <xm:f>'A 2.2.1.1.16.2'!B38:F38</xm:f>
              <xm:sqref>G38</xm:sqref>
            </x14:sparkline>
          </x14:sparklines>
        </x14:sparklineGroup>
        <x14:sparklineGroup type="column" displayEmptyCellsAs="gap" xr2:uid="{00000000-0003-0000-0D00-00001B000000}">
          <x14:colorSeries rgb="FF376092"/>
          <x14:colorNegative rgb="FFD00000"/>
          <x14:colorAxis rgb="FF000000"/>
          <x14:colorMarkers rgb="FFD00000"/>
          <x14:colorFirst rgb="FFD00000"/>
          <x14:colorLast rgb="FFD00000"/>
          <x14:colorHigh rgb="FFD00000"/>
          <x14:colorLow rgb="FFD00000"/>
          <x14:sparklines>
            <x14:sparkline>
              <xm:f>'A 2.2.1.1.16.2'!B39:F39</xm:f>
              <xm:sqref>G39</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Q55"/>
  <sheetViews>
    <sheetView showGridLines="0" view="pageBreakPreview" topLeftCell="A19" zoomScale="85" zoomScaleNormal="100" zoomScaleSheetLayoutView="85" workbookViewId="0">
      <selection activeCell="B39" sqref="B39:H39"/>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159</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99</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50" t="s">
        <v>5</v>
      </c>
      <c r="C13" s="70" t="s">
        <v>6</v>
      </c>
      <c r="D13" s="71"/>
      <c r="E13" s="56" t="s">
        <v>7</v>
      </c>
      <c r="F13" s="56" t="s">
        <v>8</v>
      </c>
      <c r="G13" s="56" t="s">
        <v>9</v>
      </c>
      <c r="H13" s="43" t="s">
        <v>10</v>
      </c>
    </row>
    <row r="14" spans="2:17" ht="18.95" customHeight="1" x14ac:dyDescent="0.35">
      <c r="B14" s="12" t="s">
        <v>74</v>
      </c>
      <c r="C14" s="93" t="s">
        <v>73</v>
      </c>
      <c r="D14" s="94"/>
      <c r="E14" s="57" t="s">
        <v>73</v>
      </c>
      <c r="F14" s="57" t="s">
        <v>73</v>
      </c>
      <c r="G14" s="57"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56" t="s">
        <v>7</v>
      </c>
      <c r="G16" s="51" t="s">
        <v>18</v>
      </c>
      <c r="H16" s="43" t="s">
        <v>19</v>
      </c>
    </row>
    <row r="17" spans="2:8" ht="21" customHeight="1" x14ac:dyDescent="0.35">
      <c r="B17" s="54" t="s">
        <v>20</v>
      </c>
      <c r="C17" s="83" t="s">
        <v>75</v>
      </c>
      <c r="D17" s="84"/>
      <c r="E17" s="55" t="s">
        <v>21</v>
      </c>
      <c r="F17" s="55" t="s">
        <v>22</v>
      </c>
      <c r="G17" s="49" t="s">
        <v>20</v>
      </c>
      <c r="H17" s="41" t="s">
        <v>75</v>
      </c>
    </row>
    <row r="18" spans="2:8" ht="30.95" customHeight="1" x14ac:dyDescent="0.35">
      <c r="B18" s="75" t="s">
        <v>65</v>
      </c>
      <c r="C18" s="76"/>
      <c r="D18" s="76"/>
      <c r="E18" s="71"/>
      <c r="F18" s="70" t="s">
        <v>23</v>
      </c>
      <c r="G18" s="76"/>
      <c r="H18" s="77"/>
    </row>
    <row r="19" spans="2:8" ht="47.1" customHeight="1" x14ac:dyDescent="0.35">
      <c r="B19" s="50" t="s">
        <v>24</v>
      </c>
      <c r="C19" s="56" t="s">
        <v>25</v>
      </c>
      <c r="D19" s="23" t="s">
        <v>63</v>
      </c>
      <c r="E19" s="56" t="s">
        <v>64</v>
      </c>
      <c r="F19" s="82" t="s">
        <v>26</v>
      </c>
      <c r="G19" s="82"/>
      <c r="H19" s="43" t="s">
        <v>27</v>
      </c>
    </row>
    <row r="20" spans="2:8" ht="18" customHeight="1" x14ac:dyDescent="0.35">
      <c r="B20" s="12" t="s">
        <v>73</v>
      </c>
      <c r="C20" s="57" t="s">
        <v>11</v>
      </c>
      <c r="D20" s="57" t="s">
        <v>78</v>
      </c>
      <c r="E20" s="57" t="s">
        <v>86</v>
      </c>
      <c r="F20" s="100" t="s">
        <v>73</v>
      </c>
      <c r="G20" s="100"/>
      <c r="H20" s="5" t="s">
        <v>74</v>
      </c>
    </row>
    <row r="21" spans="2:8" ht="15.75" customHeight="1" x14ac:dyDescent="0.35">
      <c r="B21" s="75" t="s">
        <v>28</v>
      </c>
      <c r="C21" s="76"/>
      <c r="D21" s="76"/>
      <c r="E21" s="76"/>
      <c r="F21" s="76"/>
      <c r="G21" s="76"/>
      <c r="H21" s="77"/>
    </row>
    <row r="22" spans="2:8" ht="48" customHeight="1" x14ac:dyDescent="0.35">
      <c r="B22" s="101" t="s">
        <v>160</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259</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56" t="s">
        <v>34</v>
      </c>
      <c r="G28" s="56" t="s">
        <v>36</v>
      </c>
      <c r="H28" s="52" t="s">
        <v>35</v>
      </c>
    </row>
    <row r="29" spans="2:8" x14ac:dyDescent="0.35">
      <c r="B29" s="107">
        <v>18</v>
      </c>
      <c r="C29" s="108"/>
      <c r="D29" s="83">
        <v>2021</v>
      </c>
      <c r="E29" s="84"/>
      <c r="F29" s="45">
        <v>135</v>
      </c>
      <c r="G29" s="11">
        <f>(F29/B29)-1</f>
        <v>6.5</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4.9"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74.25" customHeight="1" thickBot="1" x14ac:dyDescent="0.4">
      <c r="B35" s="119" t="s">
        <v>260</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53" t="s">
        <v>45</v>
      </c>
      <c r="E37" s="9" t="s">
        <v>96</v>
      </c>
      <c r="F37" s="9" t="s">
        <v>46</v>
      </c>
      <c r="G37" s="104" t="s">
        <v>47</v>
      </c>
      <c r="H37" s="106"/>
    </row>
    <row r="38" spans="2:9" ht="38.1" customHeight="1" thickBot="1" x14ac:dyDescent="0.4">
      <c r="B38" s="61">
        <v>1.1333</v>
      </c>
      <c r="C38" s="62">
        <v>0.95</v>
      </c>
      <c r="D38" s="62" t="s">
        <v>48</v>
      </c>
      <c r="E38" s="62" t="s">
        <v>48</v>
      </c>
      <c r="F38" s="63">
        <v>0.5333</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162</v>
      </c>
      <c r="C41" s="92"/>
      <c r="D41" s="92"/>
      <c r="E41" s="84"/>
      <c r="F41" s="83" t="s">
        <v>161</v>
      </c>
      <c r="G41" s="92"/>
      <c r="H41" s="85"/>
    </row>
    <row r="42" spans="2:9" ht="17.100000000000001" customHeight="1" x14ac:dyDescent="0.35">
      <c r="B42" s="75" t="s">
        <v>51</v>
      </c>
      <c r="C42" s="76"/>
      <c r="D42" s="76"/>
      <c r="E42" s="71"/>
      <c r="F42" s="70" t="s">
        <v>52</v>
      </c>
      <c r="G42" s="76"/>
      <c r="H42" s="77"/>
    </row>
    <row r="43" spans="2:9" ht="38.25" customHeight="1" x14ac:dyDescent="0.35">
      <c r="B43" s="91" t="s">
        <v>164</v>
      </c>
      <c r="C43" s="92"/>
      <c r="D43" s="92"/>
      <c r="E43" s="84"/>
      <c r="F43" s="83" t="s">
        <v>163</v>
      </c>
      <c r="G43" s="92"/>
      <c r="H43" s="85"/>
    </row>
    <row r="44" spans="2:9" ht="15" customHeight="1" x14ac:dyDescent="0.35">
      <c r="B44" s="75" t="s">
        <v>53</v>
      </c>
      <c r="C44" s="76"/>
      <c r="D44" s="76"/>
      <c r="E44" s="71"/>
      <c r="F44" s="70" t="s">
        <v>54</v>
      </c>
      <c r="G44" s="76"/>
      <c r="H44" s="77"/>
    </row>
    <row r="45" spans="2:9" ht="27" customHeight="1" x14ac:dyDescent="0.35">
      <c r="B45" s="91" t="s">
        <v>261</v>
      </c>
      <c r="C45" s="92"/>
      <c r="D45" s="92"/>
      <c r="E45" s="84"/>
      <c r="F45" s="83" t="s">
        <v>262</v>
      </c>
      <c r="G45" s="92"/>
      <c r="H45" s="85"/>
    </row>
    <row r="46" spans="2:9" ht="24" customHeight="1" x14ac:dyDescent="0.35">
      <c r="B46" s="75" t="s">
        <v>55</v>
      </c>
      <c r="C46" s="76"/>
      <c r="D46" s="76"/>
      <c r="E46" s="71"/>
      <c r="F46" s="70" t="s">
        <v>56</v>
      </c>
      <c r="G46" s="76"/>
      <c r="H46" s="77"/>
    </row>
    <row r="47" spans="2:9" ht="40.5" customHeight="1" x14ac:dyDescent="0.35">
      <c r="B47" s="91" t="s">
        <v>164</v>
      </c>
      <c r="C47" s="92"/>
      <c r="D47" s="92"/>
      <c r="E47" s="84"/>
      <c r="F47" s="83" t="s">
        <v>163</v>
      </c>
      <c r="G47" s="92"/>
      <c r="H47" s="85"/>
    </row>
    <row r="48" spans="2:9" ht="14.1" customHeight="1" x14ac:dyDescent="0.35">
      <c r="B48" s="124" t="s">
        <v>57</v>
      </c>
      <c r="C48" s="125"/>
      <c r="D48" s="125"/>
      <c r="E48" s="125"/>
      <c r="F48" s="125"/>
      <c r="G48" s="125"/>
      <c r="H48" s="126"/>
    </row>
    <row r="49" spans="2:8" ht="15.95" customHeight="1" x14ac:dyDescent="0.35">
      <c r="B49" s="91" t="s">
        <v>87</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146</v>
      </c>
      <c r="G51" s="92"/>
      <c r="H51" s="85"/>
    </row>
    <row r="52" spans="2:8" ht="16.5" customHeight="1" x14ac:dyDescent="0.35">
      <c r="B52" s="75" t="s">
        <v>60</v>
      </c>
      <c r="C52" s="76"/>
      <c r="D52" s="76"/>
      <c r="E52" s="71"/>
      <c r="F52" s="70" t="s">
        <v>61</v>
      </c>
      <c r="G52" s="76"/>
      <c r="H52" s="77"/>
    </row>
    <row r="53" spans="2:8" ht="15" customHeight="1" thickBot="1" x14ac:dyDescent="0.4">
      <c r="B53" s="91" t="s">
        <v>82</v>
      </c>
      <c r="C53" s="92"/>
      <c r="D53" s="92"/>
      <c r="E53" s="84"/>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43" priority="13" operator="lessThan">
      <formula>0.5</formula>
    </cfRule>
    <cfRule type="containsText" dxfId="142" priority="14" operator="containsText" text="NO APLICA">
      <formula>NOT(ISERROR(SEARCH("NO APLICA",B38)))</formula>
    </cfRule>
    <cfRule type="cellIs" dxfId="141" priority="15" operator="between">
      <formula>0.5</formula>
      <formula>0.7</formula>
    </cfRule>
    <cfRule type="cellIs" dxfId="140" priority="16" operator="greaterThan">
      <formula>0.7</formula>
    </cfRule>
  </conditionalFormatting>
  <conditionalFormatting sqref="C38">
    <cfRule type="cellIs" dxfId="139" priority="9" operator="lessThan">
      <formula>0.5</formula>
    </cfRule>
    <cfRule type="containsText" dxfId="138" priority="10" operator="containsText" text="NO APLICA">
      <formula>NOT(ISERROR(SEARCH("NO APLICA",C38)))</formula>
    </cfRule>
    <cfRule type="cellIs" dxfId="137" priority="11" operator="between">
      <formula>0.5</formula>
      <formula>0.7</formula>
    </cfRule>
    <cfRule type="cellIs" dxfId="136" priority="12" operator="greaterThan">
      <formula>0.7</formula>
    </cfRule>
  </conditionalFormatting>
  <conditionalFormatting sqref="D38">
    <cfRule type="cellIs" dxfId="135" priority="5" operator="lessThan">
      <formula>0.5</formula>
    </cfRule>
    <cfRule type="containsText" dxfId="134" priority="6" operator="containsText" text="NO APLICA">
      <formula>NOT(ISERROR(SEARCH("NO APLICA",D38)))</formula>
    </cfRule>
    <cfRule type="cellIs" dxfId="133" priority="7" operator="between">
      <formula>0.5</formula>
      <formula>0.7</formula>
    </cfRule>
    <cfRule type="cellIs" dxfId="132" priority="8" operator="greaterThan">
      <formula>0.7</formula>
    </cfRule>
  </conditionalFormatting>
  <conditionalFormatting sqref="E38">
    <cfRule type="cellIs" dxfId="131" priority="1" operator="lessThan">
      <formula>0.5</formula>
    </cfRule>
    <cfRule type="containsText" dxfId="130" priority="2" operator="containsText" text="NO APLICA">
      <formula>NOT(ISERROR(SEARCH("NO APLICA",E38)))</formula>
    </cfRule>
    <cfRule type="cellIs" dxfId="129" priority="3" operator="between">
      <formula>0.5</formula>
      <formula>0.7</formula>
    </cfRule>
    <cfRule type="cellIs" dxfId="128"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7"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E00-00001C000000}">
          <x14:colorSeries rgb="FF376092"/>
          <x14:colorNegative rgb="FFD00000"/>
          <x14:colorAxis rgb="FF000000"/>
          <x14:colorMarkers rgb="FFD00000"/>
          <x14:colorFirst rgb="FFD00000"/>
          <x14:colorLast rgb="FFD00000"/>
          <x14:colorHigh rgb="FFD00000"/>
          <x14:colorLow rgb="FFD00000"/>
          <x14:sparklines>
            <x14:sparkline>
              <xm:f>'A 2.2.1.1.16.3'!B39:F39</xm:f>
              <xm:sqref>G39</xm:sqref>
            </x14:sparkline>
          </x14:sparklines>
        </x14:sparklineGroup>
        <x14:sparklineGroup type="column" displayEmptyCellsAs="gap" xr2:uid="{00000000-0003-0000-0E00-00001D000000}">
          <x14:colorSeries rgb="FF376092"/>
          <x14:colorNegative rgb="FFD00000"/>
          <x14:colorAxis rgb="FF000000"/>
          <x14:colorMarkers rgb="FFD00000"/>
          <x14:colorFirst rgb="FFD00000"/>
          <x14:colorLast rgb="FFD00000"/>
          <x14:colorHigh rgb="FFD00000"/>
          <x14:colorLow rgb="FFD00000"/>
          <x14:sparklines>
            <x14:sparkline>
              <xm:f>'A 2.2.1.1.16.3'!B38:F38</xm:f>
              <xm:sqref>G38</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Q55"/>
  <sheetViews>
    <sheetView showGridLines="0" view="pageBreakPreview" topLeftCell="A19" zoomScale="85" zoomScaleNormal="100" zoomScaleSheetLayoutView="85"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263</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99</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2.75" customHeight="1" x14ac:dyDescent="0.35">
      <c r="B11" s="68">
        <v>2.1</v>
      </c>
      <c r="C11" s="88" t="s">
        <v>308</v>
      </c>
      <c r="D11" s="89"/>
      <c r="E11" s="90"/>
      <c r="F11" s="69" t="s">
        <v>314</v>
      </c>
      <c r="G11" s="83" t="s">
        <v>311</v>
      </c>
      <c r="H11" s="85"/>
    </row>
    <row r="12" spans="2:17" ht="17.100000000000001" customHeight="1" x14ac:dyDescent="0.35">
      <c r="B12" s="75" t="s">
        <v>4</v>
      </c>
      <c r="C12" s="76"/>
      <c r="D12" s="76"/>
      <c r="E12" s="76"/>
      <c r="F12" s="76"/>
      <c r="G12" s="76"/>
      <c r="H12" s="77"/>
    </row>
    <row r="13" spans="2:17" ht="25.5" customHeight="1" x14ac:dyDescent="0.35">
      <c r="B13" s="50" t="s">
        <v>5</v>
      </c>
      <c r="C13" s="70" t="s">
        <v>6</v>
      </c>
      <c r="D13" s="71"/>
      <c r="E13" s="56" t="s">
        <v>7</v>
      </c>
      <c r="F13" s="56" t="s">
        <v>8</v>
      </c>
      <c r="G13" s="56" t="s">
        <v>9</v>
      </c>
      <c r="H13" s="43" t="s">
        <v>10</v>
      </c>
    </row>
    <row r="14" spans="2:17" ht="18.95" customHeight="1" x14ac:dyDescent="0.35">
      <c r="B14" s="12" t="s">
        <v>74</v>
      </c>
      <c r="C14" s="93" t="s">
        <v>73</v>
      </c>
      <c r="D14" s="94"/>
      <c r="E14" s="57" t="s">
        <v>73</v>
      </c>
      <c r="F14" s="57" t="s">
        <v>73</v>
      </c>
      <c r="G14" s="57"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56" t="s">
        <v>7</v>
      </c>
      <c r="G16" s="51" t="s">
        <v>18</v>
      </c>
      <c r="H16" s="43" t="s">
        <v>19</v>
      </c>
    </row>
    <row r="17" spans="2:8" ht="21" customHeight="1" x14ac:dyDescent="0.35">
      <c r="B17" s="54" t="s">
        <v>20</v>
      </c>
      <c r="C17" s="83" t="s">
        <v>75</v>
      </c>
      <c r="D17" s="84"/>
      <c r="E17" s="55" t="s">
        <v>21</v>
      </c>
      <c r="F17" s="55" t="s">
        <v>22</v>
      </c>
      <c r="G17" s="49" t="s">
        <v>20</v>
      </c>
      <c r="H17" s="41" t="s">
        <v>75</v>
      </c>
    </row>
    <row r="18" spans="2:8" ht="30.95" customHeight="1" x14ac:dyDescent="0.35">
      <c r="B18" s="75" t="s">
        <v>65</v>
      </c>
      <c r="C18" s="76"/>
      <c r="D18" s="76"/>
      <c r="E18" s="71"/>
      <c r="F18" s="70" t="s">
        <v>23</v>
      </c>
      <c r="G18" s="76"/>
      <c r="H18" s="77"/>
    </row>
    <row r="19" spans="2:8" ht="47.1" customHeight="1" x14ac:dyDescent="0.35">
      <c r="B19" s="50" t="s">
        <v>24</v>
      </c>
      <c r="C19" s="56" t="s">
        <v>25</v>
      </c>
      <c r="D19" s="23" t="s">
        <v>63</v>
      </c>
      <c r="E19" s="56" t="s">
        <v>64</v>
      </c>
      <c r="F19" s="82" t="s">
        <v>26</v>
      </c>
      <c r="G19" s="82"/>
      <c r="H19" s="43" t="s">
        <v>27</v>
      </c>
    </row>
    <row r="20" spans="2:8" ht="18" customHeight="1" x14ac:dyDescent="0.35">
      <c r="B20" s="12" t="s">
        <v>73</v>
      </c>
      <c r="C20" s="57" t="s">
        <v>11</v>
      </c>
      <c r="D20" s="57" t="s">
        <v>78</v>
      </c>
      <c r="E20" s="57" t="s">
        <v>86</v>
      </c>
      <c r="F20" s="100" t="s">
        <v>73</v>
      </c>
      <c r="G20" s="100"/>
      <c r="H20" s="5" t="s">
        <v>74</v>
      </c>
    </row>
    <row r="21" spans="2:8" ht="15.75" customHeight="1" x14ac:dyDescent="0.35">
      <c r="B21" s="75" t="s">
        <v>28</v>
      </c>
      <c r="C21" s="76"/>
      <c r="D21" s="76"/>
      <c r="E21" s="76"/>
      <c r="F21" s="76"/>
      <c r="G21" s="76"/>
      <c r="H21" s="77"/>
    </row>
    <row r="22" spans="2:8" ht="48" customHeight="1" x14ac:dyDescent="0.35">
      <c r="B22" s="101" t="s">
        <v>264</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265</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56" t="s">
        <v>34</v>
      </c>
      <c r="G28" s="56" t="s">
        <v>36</v>
      </c>
      <c r="H28" s="52" t="s">
        <v>35</v>
      </c>
    </row>
    <row r="29" spans="2:8" x14ac:dyDescent="0.35">
      <c r="B29" s="107">
        <v>140</v>
      </c>
      <c r="C29" s="108"/>
      <c r="D29" s="83">
        <v>2021</v>
      </c>
      <c r="E29" s="84"/>
      <c r="F29" s="45">
        <v>165</v>
      </c>
      <c r="G29" s="11">
        <f>(F29/B29)-1</f>
        <v>0.1785714285714286</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0"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82.5" customHeight="1" thickBot="1" x14ac:dyDescent="0.4">
      <c r="B35" s="119" t="s">
        <v>266</v>
      </c>
      <c r="C35" s="120"/>
      <c r="D35" s="120"/>
      <c r="E35" s="120"/>
      <c r="F35" s="120"/>
      <c r="G35" s="120"/>
      <c r="H35" s="121"/>
    </row>
    <row r="36" spans="2:9" ht="20.100000000000001" customHeight="1" thickBot="1" x14ac:dyDescent="0.4">
      <c r="B36" s="104" t="s">
        <v>267</v>
      </c>
      <c r="C36" s="105"/>
      <c r="D36" s="105"/>
      <c r="E36" s="105"/>
      <c r="F36" s="105"/>
      <c r="G36" s="105"/>
      <c r="H36" s="106"/>
    </row>
    <row r="37" spans="2:9" ht="27.95" customHeight="1" thickBot="1" x14ac:dyDescent="0.4">
      <c r="B37" s="9" t="s">
        <v>43</v>
      </c>
      <c r="C37" s="9" t="s">
        <v>44</v>
      </c>
      <c r="D37" s="53" t="s">
        <v>45</v>
      </c>
      <c r="E37" s="9" t="s">
        <v>96</v>
      </c>
      <c r="F37" s="9" t="s">
        <v>46</v>
      </c>
      <c r="G37" s="104" t="s">
        <v>47</v>
      </c>
      <c r="H37" s="106"/>
    </row>
    <row r="38" spans="2:9" ht="38.1" customHeight="1" thickBot="1" x14ac:dyDescent="0.4">
      <c r="B38" s="61">
        <v>1.0244</v>
      </c>
      <c r="C38" s="62">
        <v>1</v>
      </c>
      <c r="D38" s="62" t="s">
        <v>48</v>
      </c>
      <c r="E38" s="62" t="s">
        <v>48</v>
      </c>
      <c r="F38" s="63">
        <v>0.5091</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137</v>
      </c>
      <c r="C41" s="92"/>
      <c r="D41" s="92"/>
      <c r="E41" s="84"/>
      <c r="F41" s="83" t="s">
        <v>268</v>
      </c>
      <c r="G41" s="92"/>
      <c r="H41" s="85"/>
    </row>
    <row r="42" spans="2:9" ht="17.100000000000001" customHeight="1" x14ac:dyDescent="0.35">
      <c r="B42" s="75" t="s">
        <v>51</v>
      </c>
      <c r="C42" s="76"/>
      <c r="D42" s="76"/>
      <c r="E42" s="71"/>
      <c r="F42" s="70" t="s">
        <v>52</v>
      </c>
      <c r="G42" s="76"/>
      <c r="H42" s="77"/>
    </row>
    <row r="43" spans="2:9" ht="38.25" customHeight="1" x14ac:dyDescent="0.35">
      <c r="B43" s="91" t="s">
        <v>165</v>
      </c>
      <c r="C43" s="92"/>
      <c r="D43" s="92"/>
      <c r="E43" s="84"/>
      <c r="F43" s="83" t="s">
        <v>139</v>
      </c>
      <c r="G43" s="92"/>
      <c r="H43" s="85"/>
    </row>
    <row r="44" spans="2:9" ht="15" customHeight="1" x14ac:dyDescent="0.35">
      <c r="B44" s="75" t="s">
        <v>53</v>
      </c>
      <c r="C44" s="76"/>
      <c r="D44" s="76"/>
      <c r="E44" s="71"/>
      <c r="F44" s="70" t="s">
        <v>54</v>
      </c>
      <c r="G44" s="76"/>
      <c r="H44" s="77"/>
    </row>
    <row r="45" spans="2:9" ht="27" customHeight="1" x14ac:dyDescent="0.35">
      <c r="B45" s="91" t="s">
        <v>269</v>
      </c>
      <c r="C45" s="92"/>
      <c r="D45" s="92"/>
      <c r="E45" s="84"/>
      <c r="F45" s="83" t="s">
        <v>270</v>
      </c>
      <c r="G45" s="92"/>
      <c r="H45" s="85"/>
    </row>
    <row r="46" spans="2:9" ht="24" customHeight="1" x14ac:dyDescent="0.35">
      <c r="B46" s="75" t="s">
        <v>55</v>
      </c>
      <c r="C46" s="76"/>
      <c r="D46" s="76"/>
      <c r="E46" s="71"/>
      <c r="F46" s="70" t="s">
        <v>56</v>
      </c>
      <c r="G46" s="76"/>
      <c r="H46" s="77"/>
    </row>
    <row r="47" spans="2:9" ht="40.5" customHeight="1" x14ac:dyDescent="0.35">
      <c r="B47" s="91" t="s">
        <v>165</v>
      </c>
      <c r="C47" s="92"/>
      <c r="D47" s="92"/>
      <c r="E47" s="84"/>
      <c r="F47" s="83" t="s">
        <v>139</v>
      </c>
      <c r="G47" s="92"/>
      <c r="H47" s="85"/>
    </row>
    <row r="48" spans="2:9" ht="14.1" customHeight="1" x14ac:dyDescent="0.35">
      <c r="B48" s="124" t="s">
        <v>57</v>
      </c>
      <c r="C48" s="125"/>
      <c r="D48" s="125"/>
      <c r="E48" s="125"/>
      <c r="F48" s="125"/>
      <c r="G48" s="125"/>
      <c r="H48" s="126"/>
    </row>
    <row r="49" spans="2:8" ht="15.95" customHeight="1" x14ac:dyDescent="0.35">
      <c r="B49" s="91" t="s">
        <v>87</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146</v>
      </c>
      <c r="G51" s="92"/>
      <c r="H51" s="85"/>
    </row>
    <row r="52" spans="2:8" ht="16.5" customHeight="1" x14ac:dyDescent="0.35">
      <c r="B52" s="75" t="s">
        <v>60</v>
      </c>
      <c r="C52" s="76"/>
      <c r="D52" s="76"/>
      <c r="E52" s="71"/>
      <c r="F52" s="70" t="s">
        <v>61</v>
      </c>
      <c r="G52" s="76"/>
      <c r="H52" s="77"/>
    </row>
    <row r="53" spans="2:8" ht="15" customHeight="1" thickBot="1" x14ac:dyDescent="0.4">
      <c r="B53" s="91" t="s">
        <v>82</v>
      </c>
      <c r="C53" s="92"/>
      <c r="D53" s="92"/>
      <c r="E53" s="84"/>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 F38">
    <cfRule type="cellIs" dxfId="127" priority="13" operator="lessThan">
      <formula>0.5</formula>
    </cfRule>
    <cfRule type="containsText" dxfId="126" priority="14" operator="containsText" text="NO APLICA">
      <formula>NOT(ISERROR(SEARCH("NO APLICA",B38)))</formula>
    </cfRule>
    <cfRule type="cellIs" dxfId="125" priority="15" operator="between">
      <formula>0.5</formula>
      <formula>0.7</formula>
    </cfRule>
    <cfRule type="cellIs" dxfId="124" priority="16" operator="greaterThan">
      <formula>0.7</formula>
    </cfRule>
  </conditionalFormatting>
  <conditionalFormatting sqref="C38">
    <cfRule type="cellIs" dxfId="123" priority="9" operator="lessThan">
      <formula>0.5</formula>
    </cfRule>
    <cfRule type="containsText" dxfId="122" priority="10" operator="containsText" text="NO APLICA">
      <formula>NOT(ISERROR(SEARCH("NO APLICA",C38)))</formula>
    </cfRule>
    <cfRule type="cellIs" dxfId="121" priority="11" operator="between">
      <formula>0.5</formula>
      <formula>0.7</formula>
    </cfRule>
    <cfRule type="cellIs" dxfId="120" priority="12" operator="greaterThan">
      <formula>0.7</formula>
    </cfRule>
  </conditionalFormatting>
  <conditionalFormatting sqref="D38">
    <cfRule type="cellIs" dxfId="119" priority="5" operator="lessThan">
      <formula>0.5</formula>
    </cfRule>
    <cfRule type="containsText" dxfId="118" priority="6" operator="containsText" text="NO APLICA">
      <formula>NOT(ISERROR(SEARCH("NO APLICA",D38)))</formula>
    </cfRule>
    <cfRule type="cellIs" dxfId="117" priority="7" operator="between">
      <formula>0.5</formula>
      <formula>0.7</formula>
    </cfRule>
    <cfRule type="cellIs" dxfId="116" priority="8" operator="greaterThan">
      <formula>0.7</formula>
    </cfRule>
  </conditionalFormatting>
  <conditionalFormatting sqref="E38">
    <cfRule type="cellIs" dxfId="115" priority="1" operator="lessThan">
      <formula>0.5</formula>
    </cfRule>
    <cfRule type="containsText" dxfId="114" priority="2" operator="containsText" text="NO APLICA">
      <formula>NOT(ISERROR(SEARCH("NO APLICA",E38)))</formula>
    </cfRule>
    <cfRule type="cellIs" dxfId="113" priority="3" operator="between">
      <formula>0.5</formula>
      <formula>0.7</formula>
    </cfRule>
    <cfRule type="cellIs" dxfId="112" priority="4" operator="greaterThan">
      <formula>0.7</formula>
    </cfRule>
  </conditionalFormatting>
  <printOptions horizontalCentered="1" verticalCentered="1"/>
  <pageMargins left="0.70866141732283472" right="0.70866141732283472" top="0.74803149606299213" bottom="1.06" header="0.31496062992125984" footer="0.31496062992125984"/>
  <pageSetup paperSize="5" scale="67"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0F00-00001E000000}">
          <x14:colorSeries rgb="FF376092"/>
          <x14:colorNegative rgb="FFD00000"/>
          <x14:colorAxis rgb="FF000000"/>
          <x14:colorMarkers rgb="FFD00000"/>
          <x14:colorFirst rgb="FFD00000"/>
          <x14:colorLast rgb="FFD00000"/>
          <x14:colorHigh rgb="FFD00000"/>
          <x14:colorLow rgb="FFD00000"/>
          <x14:sparklines>
            <x14:sparkline>
              <xm:f>'A 2.2.1.1.16.4'!B38:F38</xm:f>
              <xm:sqref>G38</xm:sqref>
            </x14:sparkline>
          </x14:sparklines>
        </x14:sparklineGroup>
        <x14:sparklineGroup type="column" displayEmptyCellsAs="gap" xr2:uid="{00000000-0003-0000-0F00-00001F000000}">
          <x14:colorSeries rgb="FF376092"/>
          <x14:colorNegative rgb="FFD00000"/>
          <x14:colorAxis rgb="FF000000"/>
          <x14:colorMarkers rgb="FFD00000"/>
          <x14:colorFirst rgb="FFD00000"/>
          <x14:colorLast rgb="FFD00000"/>
          <x14:colorHigh rgb="FFD00000"/>
          <x14:colorLow rgb="FFD00000"/>
          <x14:sparklines>
            <x14:sparkline>
              <xm:f>'A 2.2.1.1.16.4'!B39:F39</xm:f>
              <xm:sqref>G39</xm:sqref>
            </x14:sparkline>
          </x14:sparklines>
        </x14:sparklineGroup>
      </x14:sparklineGroup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Q55"/>
  <sheetViews>
    <sheetView showGridLines="0" view="pageBreakPreview" topLeftCell="A17" zoomScale="90" zoomScaleNormal="100" zoomScaleSheetLayoutView="90" workbookViewId="0">
      <selection activeCell="G38" sqref="G38:H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166</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83</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39.7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74</v>
      </c>
    </row>
    <row r="21" spans="2:8" ht="15.75" customHeight="1" x14ac:dyDescent="0.35">
      <c r="B21" s="75" t="s">
        <v>28</v>
      </c>
      <c r="C21" s="76"/>
      <c r="D21" s="76"/>
      <c r="E21" s="76"/>
      <c r="F21" s="76"/>
      <c r="G21" s="76"/>
      <c r="H21" s="77"/>
    </row>
    <row r="22" spans="2:8" ht="36" customHeight="1" x14ac:dyDescent="0.35">
      <c r="B22" s="101" t="s">
        <v>167</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271</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36</v>
      </c>
      <c r="C29" s="108"/>
      <c r="D29" s="83">
        <v>2021</v>
      </c>
      <c r="E29" s="84"/>
      <c r="F29" s="46">
        <v>190</v>
      </c>
      <c r="G29" s="11">
        <f>(F29/B29)-1</f>
        <v>4.2777777777777777</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7.1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55.5" customHeight="1" thickBot="1" x14ac:dyDescent="0.4">
      <c r="B35" s="119" t="s">
        <v>168</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0.88</v>
      </c>
      <c r="C38" s="62">
        <v>0.56669999999999998</v>
      </c>
      <c r="D38" s="62" t="s">
        <v>48</v>
      </c>
      <c r="E38" s="62" t="s">
        <v>48</v>
      </c>
      <c r="F38" s="63">
        <v>0.55259999999999998</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170</v>
      </c>
      <c r="C41" s="92"/>
      <c r="D41" s="92"/>
      <c r="E41" s="84"/>
      <c r="F41" s="83" t="s">
        <v>169</v>
      </c>
      <c r="G41" s="92"/>
      <c r="H41" s="85"/>
    </row>
    <row r="42" spans="2:9" ht="17.100000000000001" customHeight="1" x14ac:dyDescent="0.35">
      <c r="B42" s="75" t="s">
        <v>51</v>
      </c>
      <c r="C42" s="76"/>
      <c r="D42" s="76"/>
      <c r="E42" s="71"/>
      <c r="F42" s="70" t="s">
        <v>52</v>
      </c>
      <c r="G42" s="76"/>
      <c r="H42" s="77"/>
    </row>
    <row r="43" spans="2:9" ht="38.25" customHeight="1" x14ac:dyDescent="0.35">
      <c r="B43" s="91" t="s">
        <v>274</v>
      </c>
      <c r="C43" s="92"/>
      <c r="D43" s="92"/>
      <c r="E43" s="84"/>
      <c r="F43" s="83" t="s">
        <v>210</v>
      </c>
      <c r="G43" s="92"/>
      <c r="H43" s="85"/>
    </row>
    <row r="44" spans="2:9" ht="15" customHeight="1" x14ac:dyDescent="0.35">
      <c r="B44" s="75" t="s">
        <v>53</v>
      </c>
      <c r="C44" s="76"/>
      <c r="D44" s="76"/>
      <c r="E44" s="71"/>
      <c r="F44" s="70" t="s">
        <v>54</v>
      </c>
      <c r="G44" s="76"/>
      <c r="H44" s="77"/>
    </row>
    <row r="45" spans="2:9" ht="27" customHeight="1" x14ac:dyDescent="0.35">
      <c r="B45" s="91" t="s">
        <v>272</v>
      </c>
      <c r="C45" s="92"/>
      <c r="D45" s="92"/>
      <c r="E45" s="84"/>
      <c r="F45" s="83" t="s">
        <v>273</v>
      </c>
      <c r="G45" s="92"/>
      <c r="H45" s="85"/>
    </row>
    <row r="46" spans="2:9" ht="24" customHeight="1" x14ac:dyDescent="0.35">
      <c r="B46" s="75" t="s">
        <v>55</v>
      </c>
      <c r="C46" s="76"/>
      <c r="D46" s="76"/>
      <c r="E46" s="71"/>
      <c r="F46" s="70" t="s">
        <v>56</v>
      </c>
      <c r="G46" s="76"/>
      <c r="H46" s="77"/>
    </row>
    <row r="47" spans="2:9" ht="33" customHeight="1" x14ac:dyDescent="0.35">
      <c r="B47" s="91" t="s">
        <v>274</v>
      </c>
      <c r="C47" s="92"/>
      <c r="D47" s="92"/>
      <c r="E47" s="84"/>
      <c r="F47" s="83" t="s">
        <v>210</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11" priority="13" operator="lessThan">
      <formula>0.5</formula>
    </cfRule>
    <cfRule type="containsText" dxfId="110" priority="14" operator="containsText" text="NO APLICA">
      <formula>NOT(ISERROR(SEARCH("NO APLICA",B38)))</formula>
    </cfRule>
    <cfRule type="cellIs" dxfId="109" priority="15" operator="between">
      <formula>0.5</formula>
      <formula>0.7</formula>
    </cfRule>
    <cfRule type="cellIs" dxfId="108" priority="16" operator="greaterThan">
      <formula>0.7</formula>
    </cfRule>
  </conditionalFormatting>
  <conditionalFormatting sqref="C38">
    <cfRule type="cellIs" dxfId="107" priority="9" operator="lessThan">
      <formula>0.5</formula>
    </cfRule>
    <cfRule type="containsText" dxfId="106" priority="10" operator="containsText" text="NO APLICA">
      <formula>NOT(ISERROR(SEARCH("NO APLICA",C38)))</formula>
    </cfRule>
    <cfRule type="cellIs" dxfId="105" priority="11" operator="between">
      <formula>0.5</formula>
      <formula>0.7</formula>
    </cfRule>
    <cfRule type="cellIs" dxfId="104" priority="12" operator="greaterThan">
      <formula>0.7</formula>
    </cfRule>
  </conditionalFormatting>
  <conditionalFormatting sqref="D38">
    <cfRule type="cellIs" dxfId="103" priority="5" operator="lessThan">
      <formula>0.5</formula>
    </cfRule>
    <cfRule type="containsText" dxfId="102" priority="6" operator="containsText" text="NO APLICA">
      <formula>NOT(ISERROR(SEARCH("NO APLICA",D38)))</formula>
    </cfRule>
    <cfRule type="cellIs" dxfId="101" priority="7" operator="between">
      <formula>0.5</formula>
      <formula>0.7</formula>
    </cfRule>
    <cfRule type="cellIs" dxfId="100" priority="8" operator="greaterThan">
      <formula>0.7</formula>
    </cfRule>
  </conditionalFormatting>
  <conditionalFormatting sqref="E38">
    <cfRule type="cellIs" dxfId="99" priority="1" operator="lessThan">
      <formula>0.5</formula>
    </cfRule>
    <cfRule type="containsText" dxfId="98" priority="2" operator="containsText" text="NO APLICA">
      <formula>NOT(ISERROR(SEARCH("NO APLICA",E38)))</formula>
    </cfRule>
    <cfRule type="cellIs" dxfId="97" priority="3" operator="between">
      <formula>0.5</formula>
      <formula>0.7</formula>
    </cfRule>
    <cfRule type="cellIs" dxfId="96" priority="4" operator="greaterThan">
      <formula>0.7</formula>
    </cfRule>
  </conditionalFormatting>
  <printOptions horizontalCentered="1" verticalCentered="1"/>
  <pageMargins left="0.70866141732283472" right="0.70866141732283472" top="0.74803149606299213" bottom="1.03" header="0.31496062992125984" footer="0.31496062992125984"/>
  <pageSetup paperSize="5" scale="69" orientation="portrait" r:id="rId1"/>
  <rowBreaks count="1" manualBreakCount="1">
    <brk id="29"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000-000020000000}">
          <x14:colorSeries rgb="FF376092"/>
          <x14:colorNegative rgb="FFD00000"/>
          <x14:colorAxis rgb="FF000000"/>
          <x14:colorMarkers rgb="FFD00000"/>
          <x14:colorFirst rgb="FFD00000"/>
          <x14:colorLast rgb="FFD00000"/>
          <x14:colorHigh rgb="FFD00000"/>
          <x14:colorLow rgb="FFD00000"/>
          <x14:sparklines>
            <x14:sparkline>
              <xm:f>'C 2.2.1.1.17'!B38:F38</xm:f>
              <xm:sqref>G38</xm:sqref>
            </x14:sparkline>
          </x14:sparklines>
        </x14:sparklineGroup>
        <x14:sparklineGroup type="column" displayEmptyCellsAs="gap" xr2:uid="{00000000-0003-0000-1000-000021000000}">
          <x14:colorSeries rgb="FF376092"/>
          <x14:colorNegative rgb="FFD00000"/>
          <x14:colorAxis rgb="FF000000"/>
          <x14:colorMarkers rgb="FFD00000"/>
          <x14:colorFirst rgb="FFD00000"/>
          <x14:colorLast rgb="FFD00000"/>
          <x14:colorHigh rgb="FFD00000"/>
          <x14:colorLow rgb="FFD00000"/>
          <x14:sparklines>
            <x14:sparkline>
              <xm:f>'C 2.2.1.1.17'!B39:F39</xm:f>
              <xm:sqref>G39</xm:sqref>
            </x14:sparkline>
          </x14:sparklines>
        </x14:sparklineGroup>
      </x14:sparklineGroup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B1:Q55"/>
  <sheetViews>
    <sheetView showGridLines="0" view="pageBreakPreview" topLeftCell="A18" zoomScale="85" zoomScaleNormal="100" zoomScaleSheetLayoutView="85" workbookViewId="0">
      <selection activeCell="G38" sqref="G38:H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171</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7.2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86</v>
      </c>
      <c r="F20" s="100" t="s">
        <v>73</v>
      </c>
      <c r="G20" s="100"/>
      <c r="H20" s="5" t="s">
        <v>246</v>
      </c>
    </row>
    <row r="21" spans="2:8" ht="15.75" customHeight="1" x14ac:dyDescent="0.35">
      <c r="B21" s="75" t="s">
        <v>28</v>
      </c>
      <c r="C21" s="76"/>
      <c r="D21" s="76"/>
      <c r="E21" s="76"/>
      <c r="F21" s="76"/>
      <c r="G21" s="76"/>
      <c r="H21" s="77"/>
    </row>
    <row r="22" spans="2:8" ht="33.75" customHeight="1" x14ac:dyDescent="0.35">
      <c r="B22" s="101" t="s">
        <v>275</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276</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18</v>
      </c>
      <c r="C29" s="108"/>
      <c r="D29" s="83">
        <v>2023</v>
      </c>
      <c r="E29" s="84"/>
      <c r="F29" s="46">
        <v>12</v>
      </c>
      <c r="G29" s="11">
        <f>(F29/B29)-1</f>
        <v>-0.33333333333333337</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3"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1.5" customHeight="1" thickBot="1" x14ac:dyDescent="0.4">
      <c r="B35" s="119" t="s">
        <v>172</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v>
      </c>
      <c r="C38" s="62">
        <v>0.66669999999999996</v>
      </c>
      <c r="D38" s="62" t="s">
        <v>48</v>
      </c>
      <c r="E38" s="62" t="s">
        <v>48</v>
      </c>
      <c r="F38" s="63">
        <v>0.41670000000000001</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174</v>
      </c>
      <c r="C41" s="92"/>
      <c r="D41" s="92"/>
      <c r="E41" s="84"/>
      <c r="F41" s="83" t="s">
        <v>173</v>
      </c>
      <c r="G41" s="92"/>
      <c r="H41" s="85"/>
    </row>
    <row r="42" spans="2:9" ht="17.100000000000001" customHeight="1" x14ac:dyDescent="0.35">
      <c r="B42" s="75" t="s">
        <v>51</v>
      </c>
      <c r="C42" s="76"/>
      <c r="D42" s="76"/>
      <c r="E42" s="71"/>
      <c r="F42" s="70" t="s">
        <v>52</v>
      </c>
      <c r="G42" s="76"/>
      <c r="H42" s="77"/>
    </row>
    <row r="43" spans="2:9" ht="26.45" customHeight="1" x14ac:dyDescent="0.35">
      <c r="B43" s="91" t="s">
        <v>176</v>
      </c>
      <c r="C43" s="92"/>
      <c r="D43" s="92"/>
      <c r="E43" s="84"/>
      <c r="F43" s="83" t="s">
        <v>175</v>
      </c>
      <c r="G43" s="92"/>
      <c r="H43" s="85"/>
    </row>
    <row r="44" spans="2:9" ht="15" customHeight="1" x14ac:dyDescent="0.35">
      <c r="B44" s="75" t="s">
        <v>53</v>
      </c>
      <c r="C44" s="76"/>
      <c r="D44" s="76"/>
      <c r="E44" s="71"/>
      <c r="F44" s="70" t="s">
        <v>54</v>
      </c>
      <c r="G44" s="76"/>
      <c r="H44" s="77"/>
    </row>
    <row r="45" spans="2:9" ht="27" customHeight="1" x14ac:dyDescent="0.35">
      <c r="B45" s="91" t="s">
        <v>277</v>
      </c>
      <c r="C45" s="92"/>
      <c r="D45" s="92"/>
      <c r="E45" s="84"/>
      <c r="F45" s="83" t="s">
        <v>278</v>
      </c>
      <c r="G45" s="92"/>
      <c r="H45" s="85"/>
    </row>
    <row r="46" spans="2:9" ht="24" customHeight="1" x14ac:dyDescent="0.35">
      <c r="B46" s="75" t="s">
        <v>55</v>
      </c>
      <c r="C46" s="76"/>
      <c r="D46" s="76"/>
      <c r="E46" s="71"/>
      <c r="F46" s="70" t="s">
        <v>56</v>
      </c>
      <c r="G46" s="76"/>
      <c r="H46" s="77"/>
    </row>
    <row r="47" spans="2:9" ht="32.450000000000003" customHeight="1" x14ac:dyDescent="0.35">
      <c r="B47" s="91" t="s">
        <v>176</v>
      </c>
      <c r="C47" s="92"/>
      <c r="D47" s="92"/>
      <c r="E47" s="84"/>
      <c r="F47" s="83" t="s">
        <v>175</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95" priority="13" operator="lessThan">
      <formula>0.5</formula>
    </cfRule>
    <cfRule type="containsText" dxfId="94" priority="14" operator="containsText" text="NO APLICA">
      <formula>NOT(ISERROR(SEARCH("NO APLICA",B38)))</formula>
    </cfRule>
    <cfRule type="cellIs" dxfId="93" priority="15" operator="between">
      <formula>0.5</formula>
      <formula>0.7</formula>
    </cfRule>
    <cfRule type="cellIs" dxfId="92" priority="16" operator="greaterThan">
      <formula>0.7</formula>
    </cfRule>
  </conditionalFormatting>
  <conditionalFormatting sqref="C38">
    <cfRule type="cellIs" dxfId="91" priority="9" operator="lessThan">
      <formula>0.5</formula>
    </cfRule>
    <cfRule type="containsText" dxfId="90" priority="10" operator="containsText" text="NO APLICA">
      <formula>NOT(ISERROR(SEARCH("NO APLICA",C38)))</formula>
    </cfRule>
    <cfRule type="cellIs" dxfId="89" priority="11" operator="between">
      <formula>0.5</formula>
      <formula>0.7</formula>
    </cfRule>
    <cfRule type="cellIs" dxfId="88" priority="12" operator="greaterThan">
      <formula>0.7</formula>
    </cfRule>
  </conditionalFormatting>
  <conditionalFormatting sqref="D38">
    <cfRule type="cellIs" dxfId="87" priority="5" operator="lessThan">
      <formula>0.5</formula>
    </cfRule>
    <cfRule type="containsText" dxfId="86" priority="6" operator="containsText" text="NO APLICA">
      <formula>NOT(ISERROR(SEARCH("NO APLICA",D38)))</formula>
    </cfRule>
    <cfRule type="cellIs" dxfId="85" priority="7" operator="between">
      <formula>0.5</formula>
      <formula>0.7</formula>
    </cfRule>
    <cfRule type="cellIs" dxfId="84" priority="8" operator="greaterThan">
      <formula>0.7</formula>
    </cfRule>
  </conditionalFormatting>
  <conditionalFormatting sqref="E38">
    <cfRule type="cellIs" dxfId="83" priority="1" operator="lessThan">
      <formula>0.5</formula>
    </cfRule>
    <cfRule type="containsText" dxfId="82" priority="2" operator="containsText" text="NO APLICA">
      <formula>NOT(ISERROR(SEARCH("NO APLICA",E38)))</formula>
    </cfRule>
    <cfRule type="cellIs" dxfId="81" priority="3" operator="between">
      <formula>0.5</formula>
      <formula>0.7</formula>
    </cfRule>
    <cfRule type="cellIs" dxfId="80" priority="4" operator="greaterThan">
      <formula>0.7</formula>
    </cfRule>
  </conditionalFormatting>
  <printOptions horizontalCentered="1" verticalCentered="1"/>
  <pageMargins left="0.70866141732283472" right="0.70866141732283472" top="0.74803149606299213" bottom="1.03" header="0.31496062992125984" footer="0.31496062992125984"/>
  <pageSetup paperSize="5" scale="70"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100-000022000000}">
          <x14:colorSeries rgb="FF376092"/>
          <x14:colorNegative rgb="FFD00000"/>
          <x14:colorAxis rgb="FF000000"/>
          <x14:colorMarkers rgb="FFD00000"/>
          <x14:colorFirst rgb="FFD00000"/>
          <x14:colorLast rgb="FFD00000"/>
          <x14:colorHigh rgb="FFD00000"/>
          <x14:colorLow rgb="FFD00000"/>
          <x14:sparklines>
            <x14:sparkline>
              <xm:f>'A 2.2.1.1.17.1'!B38:F38</xm:f>
              <xm:sqref>G38</xm:sqref>
            </x14:sparkline>
          </x14:sparklines>
        </x14:sparklineGroup>
        <x14:sparklineGroup type="column" displayEmptyCellsAs="gap" xr2:uid="{00000000-0003-0000-1100-000023000000}">
          <x14:colorSeries rgb="FF376092"/>
          <x14:colorNegative rgb="FFD00000"/>
          <x14:colorAxis rgb="FF000000"/>
          <x14:colorMarkers rgb="FFD00000"/>
          <x14:colorFirst rgb="FFD00000"/>
          <x14:colorLast rgb="FFD00000"/>
          <x14:colorHigh rgb="FFD00000"/>
          <x14:colorLow rgb="FFD00000"/>
          <x14:sparklines>
            <x14:sparkline>
              <xm:f>'A 2.2.1.1.17.1'!B39:F39</xm:f>
              <xm:sqref>G39</xm:sqref>
            </x14:sparkline>
          </x14:sparklines>
        </x14:sparklineGroup>
      </x14:sparklineGroup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B1:Q55"/>
  <sheetViews>
    <sheetView showGridLines="0" view="pageBreakPreview" topLeftCell="A26" zoomScale="90" zoomScaleNormal="100" zoomScaleSheetLayoutView="9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177</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2.7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86</v>
      </c>
      <c r="F20" s="100" t="s">
        <v>73</v>
      </c>
      <c r="G20" s="100"/>
      <c r="H20" s="5" t="s">
        <v>209</v>
      </c>
    </row>
    <row r="21" spans="2:8" ht="15.75" customHeight="1" x14ac:dyDescent="0.35">
      <c r="B21" s="75" t="s">
        <v>28</v>
      </c>
      <c r="C21" s="76"/>
      <c r="D21" s="76"/>
      <c r="E21" s="76"/>
      <c r="F21" s="76"/>
      <c r="G21" s="76"/>
      <c r="H21" s="77"/>
    </row>
    <row r="22" spans="2:8" ht="23.25" customHeight="1" x14ac:dyDescent="0.35">
      <c r="B22" s="101" t="s">
        <v>178</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179</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14</v>
      </c>
      <c r="C29" s="108"/>
      <c r="D29" s="83">
        <v>2023</v>
      </c>
      <c r="E29" s="84"/>
      <c r="F29" s="46">
        <v>36</v>
      </c>
      <c r="G29" s="11">
        <f>(F29/B29)-1</f>
        <v>1.5714285714285716</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5.450000000000003"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54" customHeight="1" thickBot="1" x14ac:dyDescent="0.4">
      <c r="B35" s="119" t="s">
        <v>180</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v>
      </c>
      <c r="C38" s="62">
        <v>0.75</v>
      </c>
      <c r="D38" s="62" t="s">
        <v>48</v>
      </c>
      <c r="E38" s="62" t="s">
        <v>48</v>
      </c>
      <c r="F38" s="63">
        <v>0.44440000000000002</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182</v>
      </c>
      <c r="C41" s="92"/>
      <c r="D41" s="92"/>
      <c r="E41" s="84"/>
      <c r="F41" s="83" t="s">
        <v>181</v>
      </c>
      <c r="G41" s="92"/>
      <c r="H41" s="85"/>
    </row>
    <row r="42" spans="2:9" ht="17.100000000000001" customHeight="1" x14ac:dyDescent="0.35">
      <c r="B42" s="75" t="s">
        <v>51</v>
      </c>
      <c r="C42" s="76"/>
      <c r="D42" s="76"/>
      <c r="E42" s="71"/>
      <c r="F42" s="70" t="s">
        <v>52</v>
      </c>
      <c r="G42" s="76"/>
      <c r="H42" s="77"/>
    </row>
    <row r="43" spans="2:9" ht="38.25" customHeight="1" x14ac:dyDescent="0.35">
      <c r="B43" s="91" t="s">
        <v>183</v>
      </c>
      <c r="C43" s="92"/>
      <c r="D43" s="92"/>
      <c r="E43" s="84"/>
      <c r="F43" s="83" t="s">
        <v>90</v>
      </c>
      <c r="G43" s="92"/>
      <c r="H43" s="85"/>
    </row>
    <row r="44" spans="2:9" ht="15" customHeight="1" x14ac:dyDescent="0.35">
      <c r="B44" s="75" t="s">
        <v>53</v>
      </c>
      <c r="C44" s="76"/>
      <c r="D44" s="76"/>
      <c r="E44" s="71"/>
      <c r="F44" s="70" t="s">
        <v>54</v>
      </c>
      <c r="G44" s="76"/>
      <c r="H44" s="77"/>
    </row>
    <row r="45" spans="2:9" ht="27" customHeight="1" x14ac:dyDescent="0.35">
      <c r="B45" s="91" t="s">
        <v>185</v>
      </c>
      <c r="C45" s="92"/>
      <c r="D45" s="92"/>
      <c r="E45" s="84"/>
      <c r="F45" s="83" t="s">
        <v>184</v>
      </c>
      <c r="G45" s="92"/>
      <c r="H45" s="85"/>
    </row>
    <row r="46" spans="2:9" ht="24" customHeight="1" x14ac:dyDescent="0.35">
      <c r="B46" s="75" t="s">
        <v>55</v>
      </c>
      <c r="C46" s="76"/>
      <c r="D46" s="76"/>
      <c r="E46" s="71"/>
      <c r="F46" s="70" t="s">
        <v>56</v>
      </c>
      <c r="G46" s="76"/>
      <c r="H46" s="77"/>
    </row>
    <row r="47" spans="2:9" ht="40.5" customHeight="1" x14ac:dyDescent="0.35">
      <c r="B47" s="91" t="s">
        <v>183</v>
      </c>
      <c r="C47" s="92"/>
      <c r="D47" s="92"/>
      <c r="E47" s="84"/>
      <c r="F47" s="83" t="s">
        <v>90</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79" priority="13" operator="lessThan">
      <formula>0.5</formula>
    </cfRule>
    <cfRule type="containsText" dxfId="78" priority="14" operator="containsText" text="NO APLICA">
      <formula>NOT(ISERROR(SEARCH("NO APLICA",B38)))</formula>
    </cfRule>
    <cfRule type="cellIs" dxfId="77" priority="15" operator="between">
      <formula>0.5</formula>
      <formula>0.7</formula>
    </cfRule>
    <cfRule type="cellIs" dxfId="76" priority="16" operator="greaterThan">
      <formula>0.7</formula>
    </cfRule>
  </conditionalFormatting>
  <conditionalFormatting sqref="C38">
    <cfRule type="cellIs" dxfId="75" priority="9" operator="lessThan">
      <formula>0.5</formula>
    </cfRule>
    <cfRule type="containsText" dxfId="74" priority="10" operator="containsText" text="NO APLICA">
      <formula>NOT(ISERROR(SEARCH("NO APLICA",C38)))</formula>
    </cfRule>
    <cfRule type="cellIs" dxfId="73" priority="11" operator="between">
      <formula>0.5</formula>
      <formula>0.7</formula>
    </cfRule>
    <cfRule type="cellIs" dxfId="72" priority="12" operator="greaterThan">
      <formula>0.7</formula>
    </cfRule>
  </conditionalFormatting>
  <conditionalFormatting sqref="D38">
    <cfRule type="cellIs" dxfId="71" priority="5" operator="lessThan">
      <formula>0.5</formula>
    </cfRule>
    <cfRule type="containsText" dxfId="70" priority="6" operator="containsText" text="NO APLICA">
      <formula>NOT(ISERROR(SEARCH("NO APLICA",D38)))</formula>
    </cfRule>
    <cfRule type="cellIs" dxfId="69" priority="7" operator="between">
      <formula>0.5</formula>
      <formula>0.7</formula>
    </cfRule>
    <cfRule type="cellIs" dxfId="68" priority="8" operator="greaterThan">
      <formula>0.7</formula>
    </cfRule>
  </conditionalFormatting>
  <conditionalFormatting sqref="E38">
    <cfRule type="cellIs" dxfId="67" priority="1" operator="lessThan">
      <formula>0.5</formula>
    </cfRule>
    <cfRule type="containsText" dxfId="66" priority="2" operator="containsText" text="NO APLICA">
      <formula>NOT(ISERROR(SEARCH("NO APLICA",E38)))</formula>
    </cfRule>
    <cfRule type="cellIs" dxfId="65" priority="3" operator="between">
      <formula>0.5</formula>
      <formula>0.7</formula>
    </cfRule>
    <cfRule type="cellIs" dxfId="64"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200-000024000000}">
          <x14:colorSeries rgb="FF376092"/>
          <x14:colorNegative rgb="FFD00000"/>
          <x14:colorAxis rgb="FF000000"/>
          <x14:colorMarkers rgb="FFD00000"/>
          <x14:colorFirst rgb="FFD00000"/>
          <x14:colorLast rgb="FFD00000"/>
          <x14:colorHigh rgb="FFD00000"/>
          <x14:colorLow rgb="FFD00000"/>
          <x14:sparklines>
            <x14:sparkline>
              <xm:f>'A 2.2.1.1.17.2'!B38:F38</xm:f>
              <xm:sqref>G38</xm:sqref>
            </x14:sparkline>
          </x14:sparklines>
        </x14:sparklineGroup>
        <x14:sparklineGroup type="column" displayEmptyCellsAs="gap" xr2:uid="{00000000-0003-0000-1200-000025000000}">
          <x14:colorSeries rgb="FF376092"/>
          <x14:colorNegative rgb="FFD00000"/>
          <x14:colorAxis rgb="FF000000"/>
          <x14:colorMarkers rgb="FFD00000"/>
          <x14:colorFirst rgb="FFD00000"/>
          <x14:colorLast rgb="FFD00000"/>
          <x14:colorHigh rgb="FFD00000"/>
          <x14:colorLow rgb="FFD00000"/>
          <x14:sparklines>
            <x14:sparkline>
              <xm:f>'A 2.2.1.1.17.2'!B39:F39</xm:f>
              <xm:sqref>G39</xm:sqref>
            </x14:sparkline>
          </x14:sparklines>
        </x14:sparklineGroup>
      </x14:sparklineGroup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Q55"/>
  <sheetViews>
    <sheetView showGridLines="0" view="pageBreakPreview" topLeftCell="A26" zoomScale="85" zoomScaleNormal="100" zoomScaleSheetLayoutView="85"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186</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5" customHeight="1" x14ac:dyDescent="0.35">
      <c r="B11" s="68">
        <v>2.2000000000000002</v>
      </c>
      <c r="C11" s="88" t="s">
        <v>206</v>
      </c>
      <c r="D11" s="89"/>
      <c r="E11" s="90"/>
      <c r="F11" s="69" t="s">
        <v>313</v>
      </c>
      <c r="G11" s="88" t="s">
        <v>312</v>
      </c>
      <c r="H11" s="148"/>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86</v>
      </c>
      <c r="F20" s="100" t="s">
        <v>73</v>
      </c>
      <c r="G20" s="100"/>
      <c r="H20" s="5" t="s">
        <v>219</v>
      </c>
    </row>
    <row r="21" spans="2:8" ht="15.75" customHeight="1" x14ac:dyDescent="0.35">
      <c r="B21" s="75" t="s">
        <v>28</v>
      </c>
      <c r="C21" s="76"/>
      <c r="D21" s="76"/>
      <c r="E21" s="76"/>
      <c r="F21" s="76"/>
      <c r="G21" s="76"/>
      <c r="H21" s="77"/>
    </row>
    <row r="22" spans="2:8" ht="48" customHeight="1" x14ac:dyDescent="0.35">
      <c r="B22" s="101" t="s">
        <v>187</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279</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4</v>
      </c>
      <c r="C29" s="108"/>
      <c r="D29" s="83">
        <v>2023</v>
      </c>
      <c r="E29" s="84"/>
      <c r="F29" s="46">
        <v>48</v>
      </c>
      <c r="G29" s="11">
        <f>(F29/B29)-1</f>
        <v>11</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3.6"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59.25" customHeight="1" thickBot="1" x14ac:dyDescent="0.4">
      <c r="B35" s="119" t="s">
        <v>280</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0.83330000000000004</v>
      </c>
      <c r="C38" s="62">
        <v>1</v>
      </c>
      <c r="D38" s="62" t="s">
        <v>48</v>
      </c>
      <c r="E38" s="62" t="s">
        <v>48</v>
      </c>
      <c r="F38" s="63">
        <v>0.45829999999999999</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126</v>
      </c>
      <c r="C41" s="92"/>
      <c r="D41" s="92"/>
      <c r="E41" s="84"/>
      <c r="F41" s="83" t="s">
        <v>188</v>
      </c>
      <c r="G41" s="92"/>
      <c r="H41" s="85"/>
    </row>
    <row r="42" spans="2:9" ht="17.100000000000001" customHeight="1" x14ac:dyDescent="0.35">
      <c r="B42" s="75" t="s">
        <v>51</v>
      </c>
      <c r="C42" s="76"/>
      <c r="D42" s="76"/>
      <c r="E42" s="71"/>
      <c r="F42" s="70" t="s">
        <v>52</v>
      </c>
      <c r="G42" s="76"/>
      <c r="H42" s="77"/>
    </row>
    <row r="43" spans="2:9" ht="38.25" customHeight="1" x14ac:dyDescent="0.35">
      <c r="B43" s="91" t="s">
        <v>283</v>
      </c>
      <c r="C43" s="92"/>
      <c r="D43" s="92"/>
      <c r="E43" s="84"/>
      <c r="F43" s="83" t="s">
        <v>189</v>
      </c>
      <c r="G43" s="92"/>
      <c r="H43" s="85"/>
    </row>
    <row r="44" spans="2:9" ht="15" customHeight="1" x14ac:dyDescent="0.35">
      <c r="B44" s="75" t="s">
        <v>53</v>
      </c>
      <c r="C44" s="76"/>
      <c r="D44" s="76"/>
      <c r="E44" s="71"/>
      <c r="F44" s="70" t="s">
        <v>54</v>
      </c>
      <c r="G44" s="76"/>
      <c r="H44" s="77"/>
    </row>
    <row r="45" spans="2:9" ht="27" customHeight="1" x14ac:dyDescent="0.35">
      <c r="B45" s="91" t="s">
        <v>281</v>
      </c>
      <c r="C45" s="92"/>
      <c r="D45" s="92"/>
      <c r="E45" s="84"/>
      <c r="F45" s="83" t="s">
        <v>282</v>
      </c>
      <c r="G45" s="92"/>
      <c r="H45" s="85"/>
    </row>
    <row r="46" spans="2:9" ht="24" customHeight="1" x14ac:dyDescent="0.35">
      <c r="B46" s="75" t="s">
        <v>55</v>
      </c>
      <c r="C46" s="76"/>
      <c r="D46" s="76"/>
      <c r="E46" s="71"/>
      <c r="F46" s="70" t="s">
        <v>56</v>
      </c>
      <c r="G46" s="76"/>
      <c r="H46" s="77"/>
    </row>
    <row r="47" spans="2:9" ht="40.5" customHeight="1" x14ac:dyDescent="0.35">
      <c r="B47" s="91" t="s">
        <v>283</v>
      </c>
      <c r="C47" s="92"/>
      <c r="D47" s="92"/>
      <c r="E47" s="84"/>
      <c r="F47" s="83" t="s">
        <v>189</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63" priority="13" operator="lessThan">
      <formula>0.5</formula>
    </cfRule>
    <cfRule type="containsText" dxfId="62" priority="14" operator="containsText" text="NO APLICA">
      <formula>NOT(ISERROR(SEARCH("NO APLICA",B38)))</formula>
    </cfRule>
    <cfRule type="cellIs" dxfId="61" priority="15" operator="between">
      <formula>0.5</formula>
      <formula>0.7</formula>
    </cfRule>
    <cfRule type="cellIs" dxfId="60" priority="16" operator="greaterThan">
      <formula>0.7</formula>
    </cfRule>
  </conditionalFormatting>
  <conditionalFormatting sqref="C38">
    <cfRule type="cellIs" dxfId="59" priority="9" operator="lessThan">
      <formula>0.5</formula>
    </cfRule>
    <cfRule type="containsText" dxfId="58" priority="10" operator="containsText" text="NO APLICA">
      <formula>NOT(ISERROR(SEARCH("NO APLICA",C38)))</formula>
    </cfRule>
    <cfRule type="cellIs" dxfId="57" priority="11" operator="between">
      <formula>0.5</formula>
      <formula>0.7</formula>
    </cfRule>
    <cfRule type="cellIs" dxfId="56" priority="12" operator="greaterThan">
      <formula>0.7</formula>
    </cfRule>
  </conditionalFormatting>
  <conditionalFormatting sqref="D38">
    <cfRule type="cellIs" dxfId="55" priority="5" operator="lessThan">
      <formula>0.5</formula>
    </cfRule>
    <cfRule type="containsText" dxfId="54" priority="6" operator="containsText" text="NO APLICA">
      <formula>NOT(ISERROR(SEARCH("NO APLICA",D38)))</formula>
    </cfRule>
    <cfRule type="cellIs" dxfId="53" priority="7" operator="between">
      <formula>0.5</formula>
      <formula>0.7</formula>
    </cfRule>
    <cfRule type="cellIs" dxfId="52" priority="8" operator="greaterThan">
      <formula>0.7</formula>
    </cfRule>
  </conditionalFormatting>
  <conditionalFormatting sqref="E38">
    <cfRule type="cellIs" dxfId="51" priority="1" operator="lessThan">
      <formula>0.5</formula>
    </cfRule>
    <cfRule type="containsText" dxfId="50" priority="2" operator="containsText" text="NO APLICA">
      <formula>NOT(ISERROR(SEARCH("NO APLICA",E38)))</formula>
    </cfRule>
    <cfRule type="cellIs" dxfId="49" priority="3" operator="between">
      <formula>0.5</formula>
      <formula>0.7</formula>
    </cfRule>
    <cfRule type="cellIs" dxfId="48" priority="4" operator="greaterThan">
      <formula>0.7</formula>
    </cfRule>
  </conditionalFormatting>
  <printOptions horizontalCentered="1" verticalCentered="1"/>
  <pageMargins left="0.70866141732283472" right="0.70866141732283472" top="0.74803149606299213" bottom="1.06"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300-000026000000}">
          <x14:colorSeries rgb="FF376092"/>
          <x14:colorNegative rgb="FFD00000"/>
          <x14:colorAxis rgb="FF000000"/>
          <x14:colorMarkers rgb="FFD00000"/>
          <x14:colorFirst rgb="FFD00000"/>
          <x14:colorLast rgb="FFD00000"/>
          <x14:colorHigh rgb="FFD00000"/>
          <x14:colorLow rgb="FFD00000"/>
          <x14:sparklines>
            <x14:sparkline>
              <xm:f>'A 2.2.1.1.17.3'!B38:F38</xm:f>
              <xm:sqref>G38</xm:sqref>
            </x14:sparkline>
          </x14:sparklines>
        </x14:sparklineGroup>
        <x14:sparklineGroup type="column" displayEmptyCellsAs="gap" xr2:uid="{00000000-0003-0000-1300-000027000000}">
          <x14:colorSeries rgb="FF376092"/>
          <x14:colorNegative rgb="FFD00000"/>
          <x14:colorAxis rgb="FF000000"/>
          <x14:colorMarkers rgb="FFD00000"/>
          <x14:colorFirst rgb="FFD00000"/>
          <x14:colorLast rgb="FFD00000"/>
          <x14:colorHigh rgb="FFD00000"/>
          <x14:colorLow rgb="FFD00000"/>
          <x14:sparklines>
            <x14:sparkline>
              <xm:f>'A 2.2.1.1.17.3'!B39:F39</xm:f>
              <xm:sqref>G39</xm:sqref>
            </x14:sparkline>
          </x14:sparklines>
        </x14:sparklineGroup>
      </x14:sparklineGroup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B1:Q55"/>
  <sheetViews>
    <sheetView showGridLines="0" view="pageBreakPreview" topLeftCell="A22" zoomScale="90" zoomScaleNormal="100" zoomScaleSheetLayoutView="9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24" customHeight="1" x14ac:dyDescent="0.35">
      <c r="B7" s="78" t="s">
        <v>284</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83</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6.5" customHeight="1" x14ac:dyDescent="0.35">
      <c r="B11" s="66">
        <v>2.2000000000000002</v>
      </c>
      <c r="C11" s="88" t="s">
        <v>206</v>
      </c>
      <c r="D11" s="89"/>
      <c r="E11" s="90"/>
      <c r="F11" s="58"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219</v>
      </c>
      <c r="F20" s="100" t="s">
        <v>73</v>
      </c>
      <c r="G20" s="100"/>
      <c r="H20" s="5" t="s">
        <v>74</v>
      </c>
    </row>
    <row r="21" spans="2:8" ht="15.75" customHeight="1" x14ac:dyDescent="0.35">
      <c r="B21" s="75" t="s">
        <v>28</v>
      </c>
      <c r="C21" s="76"/>
      <c r="D21" s="76"/>
      <c r="E21" s="76"/>
      <c r="F21" s="76"/>
      <c r="G21" s="76"/>
      <c r="H21" s="77"/>
    </row>
    <row r="22" spans="2:8" ht="42" customHeight="1" x14ac:dyDescent="0.35">
      <c r="B22" s="101" t="s">
        <v>285</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286</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t="s">
        <v>222</v>
      </c>
      <c r="C29" s="108"/>
      <c r="D29" s="83" t="s">
        <v>222</v>
      </c>
      <c r="E29" s="84"/>
      <c r="F29" s="46">
        <v>5240</v>
      </c>
      <c r="G29" s="11">
        <v>0</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4.1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8.25" customHeight="1" thickBot="1" x14ac:dyDescent="0.4">
      <c r="B35" s="119" t="s">
        <v>287</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1.3529</v>
      </c>
      <c r="C38" s="62">
        <v>1.2819</v>
      </c>
      <c r="D38" s="62" t="s">
        <v>48</v>
      </c>
      <c r="E38" s="62" t="s">
        <v>48</v>
      </c>
      <c r="F38" s="63">
        <v>0.70860000000000001</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36" customHeight="1" x14ac:dyDescent="0.35">
      <c r="B41" s="91" t="s">
        <v>288</v>
      </c>
      <c r="C41" s="92"/>
      <c r="D41" s="92"/>
      <c r="E41" s="84"/>
      <c r="F41" s="83" t="s">
        <v>289</v>
      </c>
      <c r="G41" s="92"/>
      <c r="H41" s="85"/>
    </row>
    <row r="42" spans="2:9" ht="17.100000000000001" customHeight="1" x14ac:dyDescent="0.35">
      <c r="B42" s="75" t="s">
        <v>51</v>
      </c>
      <c r="C42" s="76"/>
      <c r="D42" s="76"/>
      <c r="E42" s="71"/>
      <c r="F42" s="70" t="s">
        <v>52</v>
      </c>
      <c r="G42" s="76"/>
      <c r="H42" s="77"/>
    </row>
    <row r="43" spans="2:9" ht="38.25" customHeight="1" x14ac:dyDescent="0.35">
      <c r="B43" s="91" t="s">
        <v>194</v>
      </c>
      <c r="C43" s="92"/>
      <c r="D43" s="92"/>
      <c r="E43" s="84"/>
      <c r="F43" s="83" t="s">
        <v>210</v>
      </c>
      <c r="G43" s="92"/>
      <c r="H43" s="85"/>
    </row>
    <row r="44" spans="2:9" ht="15" customHeight="1" x14ac:dyDescent="0.35">
      <c r="B44" s="75" t="s">
        <v>53</v>
      </c>
      <c r="C44" s="76"/>
      <c r="D44" s="76"/>
      <c r="E44" s="71"/>
      <c r="F44" s="70" t="s">
        <v>54</v>
      </c>
      <c r="G44" s="76"/>
      <c r="H44" s="77"/>
    </row>
    <row r="45" spans="2:9" ht="37.5" customHeight="1" x14ac:dyDescent="0.35">
      <c r="B45" s="91" t="s">
        <v>290</v>
      </c>
      <c r="C45" s="92"/>
      <c r="D45" s="92"/>
      <c r="E45" s="84"/>
      <c r="F45" s="83" t="s">
        <v>291</v>
      </c>
      <c r="G45" s="92"/>
      <c r="H45" s="85"/>
    </row>
    <row r="46" spans="2:9" ht="24" customHeight="1" x14ac:dyDescent="0.35">
      <c r="B46" s="75" t="s">
        <v>55</v>
      </c>
      <c r="C46" s="76"/>
      <c r="D46" s="76"/>
      <c r="E46" s="71"/>
      <c r="F46" s="70" t="s">
        <v>56</v>
      </c>
      <c r="G46" s="76"/>
      <c r="H46" s="77"/>
    </row>
    <row r="47" spans="2:9" ht="40.5" customHeight="1" x14ac:dyDescent="0.35">
      <c r="B47" s="91" t="s">
        <v>194</v>
      </c>
      <c r="C47" s="92"/>
      <c r="D47" s="92"/>
      <c r="E47" s="84"/>
      <c r="F47" s="83" t="s">
        <v>210</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47" priority="13" operator="lessThan">
      <formula>0.5</formula>
    </cfRule>
    <cfRule type="containsText" dxfId="46" priority="14" operator="containsText" text="NO APLICA">
      <formula>NOT(ISERROR(SEARCH("NO APLICA",B38)))</formula>
    </cfRule>
    <cfRule type="cellIs" dxfId="45" priority="15" operator="between">
      <formula>0.5</formula>
      <formula>0.7</formula>
    </cfRule>
    <cfRule type="cellIs" dxfId="44" priority="16" operator="greaterThan">
      <formula>0.7</formula>
    </cfRule>
  </conditionalFormatting>
  <conditionalFormatting sqref="C38">
    <cfRule type="cellIs" dxfId="43" priority="9" operator="lessThan">
      <formula>0.5</formula>
    </cfRule>
    <cfRule type="containsText" dxfId="42" priority="10" operator="containsText" text="NO APLICA">
      <formula>NOT(ISERROR(SEARCH("NO APLICA",C38)))</formula>
    </cfRule>
    <cfRule type="cellIs" dxfId="41" priority="11" operator="between">
      <formula>0.5</formula>
      <formula>0.7</formula>
    </cfRule>
    <cfRule type="cellIs" dxfId="40" priority="12" operator="greaterThan">
      <formula>0.7</formula>
    </cfRule>
  </conditionalFormatting>
  <conditionalFormatting sqref="D38">
    <cfRule type="cellIs" dxfId="39" priority="5" operator="lessThan">
      <formula>0.5</formula>
    </cfRule>
    <cfRule type="containsText" dxfId="38" priority="6" operator="containsText" text="NO APLICA">
      <formula>NOT(ISERROR(SEARCH("NO APLICA",D38)))</formula>
    </cfRule>
    <cfRule type="cellIs" dxfId="37" priority="7" operator="between">
      <formula>0.5</formula>
      <formula>0.7</formula>
    </cfRule>
    <cfRule type="cellIs" dxfId="36" priority="8" operator="greaterThan">
      <formula>0.7</formula>
    </cfRule>
  </conditionalFormatting>
  <conditionalFormatting sqref="E38">
    <cfRule type="cellIs" dxfId="35" priority="1" operator="lessThan">
      <formula>0.5</formula>
    </cfRule>
    <cfRule type="containsText" dxfId="34" priority="2" operator="containsText" text="NO APLICA">
      <formula>NOT(ISERROR(SEARCH("NO APLICA",E38)))</formula>
    </cfRule>
    <cfRule type="cellIs" dxfId="33" priority="3" operator="between">
      <formula>0.5</formula>
      <formula>0.7</formula>
    </cfRule>
    <cfRule type="cellIs" dxfId="32" priority="4" operator="greaterThan">
      <formula>0.7</formula>
    </cfRule>
  </conditionalFormatting>
  <printOptions horizontalCentered="1" verticalCentered="1"/>
  <pageMargins left="0.70866141732283472" right="0.70866141732283472" top="0.74803149606299213" bottom="1.04" header="0.31496062992125984" footer="0.31496062992125984"/>
  <pageSetup paperSize="5" scale="67"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1500-00002A000000}">
          <x14:colorSeries rgb="FF376092"/>
          <x14:colorNegative rgb="FFD00000"/>
          <x14:colorAxis rgb="FF000000"/>
          <x14:colorMarkers rgb="FFD00000"/>
          <x14:colorFirst rgb="FFD00000"/>
          <x14:colorLast rgb="FFD00000"/>
          <x14:colorHigh rgb="FFD00000"/>
          <x14:colorLow rgb="FFD00000"/>
          <x14:sparklines>
            <x14:sparkline>
              <xm:f>'C 2.2.1.1.18'!B38:F38</xm:f>
              <xm:sqref>G38</xm:sqref>
            </x14:sparkline>
          </x14:sparklines>
        </x14:sparklineGroup>
        <x14:sparklineGroup type="column" displayEmptyCellsAs="gap" xr2:uid="{00000000-0003-0000-1500-00002B000000}">
          <x14:colorSeries rgb="FF376092"/>
          <x14:colorNegative rgb="FFD00000"/>
          <x14:colorAxis rgb="FF000000"/>
          <x14:colorMarkers rgb="FFD00000"/>
          <x14:colorFirst rgb="FFD00000"/>
          <x14:colorLast rgb="FFD00000"/>
          <x14:colorHigh rgb="FFD00000"/>
          <x14:colorLow rgb="FFD00000"/>
          <x14:sparklines>
            <x14:sparkline>
              <xm:f>'C 2.2.1.1.18'!B39:F39</xm:f>
              <xm:sqref>G39</xm:sqref>
            </x14:sparkline>
          </x14:sparklines>
        </x14:sparklineGroup>
      </x14:sparklineGroup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B1:Q55"/>
  <sheetViews>
    <sheetView showGridLines="0" view="pageBreakPreview" topLeftCell="A15" zoomScale="85" zoomScaleNormal="100" zoomScaleSheetLayoutView="85"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190</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7.25" customHeight="1" x14ac:dyDescent="0.35">
      <c r="B11" s="66">
        <v>2.2000000000000002</v>
      </c>
      <c r="C11" s="88" t="s">
        <v>206</v>
      </c>
      <c r="D11" s="89"/>
      <c r="E11" s="90"/>
      <c r="F11" s="69"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73</v>
      </c>
    </row>
    <row r="21" spans="2:8" ht="15.75" customHeight="1" x14ac:dyDescent="0.35">
      <c r="B21" s="75" t="s">
        <v>28</v>
      </c>
      <c r="C21" s="76"/>
      <c r="D21" s="76"/>
      <c r="E21" s="76"/>
      <c r="F21" s="76"/>
      <c r="G21" s="76"/>
      <c r="H21" s="77"/>
    </row>
    <row r="22" spans="2:8" ht="36" customHeight="1" x14ac:dyDescent="0.35">
      <c r="B22" s="101" t="s">
        <v>191</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192</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274</v>
      </c>
      <c r="C29" s="108"/>
      <c r="D29" s="83">
        <v>2021</v>
      </c>
      <c r="E29" s="84"/>
      <c r="F29" s="46">
        <v>634</v>
      </c>
      <c r="G29" s="11">
        <f>(F29/B29)-1</f>
        <v>1.3138686131386863</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40.1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63.75" customHeight="1" thickBot="1" x14ac:dyDescent="0.4">
      <c r="B35" s="119" t="s">
        <v>292</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v>0.96360000000000001</v>
      </c>
      <c r="C38" s="62">
        <v>0.92779999999999996</v>
      </c>
      <c r="D38" s="62" t="s">
        <v>48</v>
      </c>
      <c r="E38" s="62" t="s">
        <v>48</v>
      </c>
      <c r="F38" s="63">
        <v>0.5978</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193</v>
      </c>
      <c r="C41" s="92"/>
      <c r="D41" s="92"/>
      <c r="E41" s="84"/>
      <c r="F41" s="83" t="s">
        <v>293</v>
      </c>
      <c r="G41" s="92"/>
      <c r="H41" s="85"/>
    </row>
    <row r="42" spans="2:9" ht="17.100000000000001" customHeight="1" x14ac:dyDescent="0.35">
      <c r="B42" s="75" t="s">
        <v>51</v>
      </c>
      <c r="C42" s="76"/>
      <c r="D42" s="76"/>
      <c r="E42" s="71"/>
      <c r="F42" s="70" t="s">
        <v>52</v>
      </c>
      <c r="G42" s="76"/>
      <c r="H42" s="77"/>
    </row>
    <row r="43" spans="2:9" ht="29.25" customHeight="1" x14ac:dyDescent="0.35">
      <c r="B43" s="91" t="s">
        <v>295</v>
      </c>
      <c r="C43" s="92"/>
      <c r="D43" s="92"/>
      <c r="E43" s="84"/>
      <c r="F43" s="83" t="s">
        <v>296</v>
      </c>
      <c r="G43" s="92"/>
      <c r="H43" s="85"/>
    </row>
    <row r="44" spans="2:9" ht="15" customHeight="1" x14ac:dyDescent="0.35">
      <c r="B44" s="75" t="s">
        <v>53</v>
      </c>
      <c r="C44" s="76"/>
      <c r="D44" s="76"/>
      <c r="E44" s="71"/>
      <c r="F44" s="70" t="s">
        <v>54</v>
      </c>
      <c r="G44" s="76"/>
      <c r="H44" s="77"/>
    </row>
    <row r="45" spans="2:9" ht="24.6" customHeight="1" x14ac:dyDescent="0.35">
      <c r="B45" s="91" t="s">
        <v>91</v>
      </c>
      <c r="C45" s="92"/>
      <c r="D45" s="92"/>
      <c r="E45" s="84"/>
      <c r="F45" s="83" t="s">
        <v>294</v>
      </c>
      <c r="G45" s="92"/>
      <c r="H45" s="85"/>
    </row>
    <row r="46" spans="2:9" ht="24" customHeight="1" x14ac:dyDescent="0.35">
      <c r="B46" s="75" t="s">
        <v>55</v>
      </c>
      <c r="C46" s="76"/>
      <c r="D46" s="76"/>
      <c r="E46" s="71"/>
      <c r="F46" s="70" t="s">
        <v>56</v>
      </c>
      <c r="G46" s="76"/>
      <c r="H46" s="77"/>
    </row>
    <row r="47" spans="2:9" ht="27" customHeight="1" x14ac:dyDescent="0.35">
      <c r="B47" s="91" t="s">
        <v>295</v>
      </c>
      <c r="C47" s="92"/>
      <c r="D47" s="92"/>
      <c r="E47" s="84"/>
      <c r="F47" s="83" t="s">
        <v>296</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24.6"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31" priority="13" operator="lessThan">
      <formula>0.5</formula>
    </cfRule>
    <cfRule type="containsText" dxfId="30" priority="14" operator="containsText" text="NO APLICA">
      <formula>NOT(ISERROR(SEARCH("NO APLICA",B38)))</formula>
    </cfRule>
    <cfRule type="cellIs" dxfId="29" priority="15" operator="between">
      <formula>0.5</formula>
      <formula>0.7</formula>
    </cfRule>
    <cfRule type="cellIs" dxfId="28" priority="16" operator="greaterThan">
      <formula>0.7</formula>
    </cfRule>
  </conditionalFormatting>
  <conditionalFormatting sqref="C38">
    <cfRule type="cellIs" dxfId="27" priority="9" operator="lessThan">
      <formula>0.5</formula>
    </cfRule>
    <cfRule type="containsText" dxfId="26" priority="10" operator="containsText" text="NO APLICA">
      <formula>NOT(ISERROR(SEARCH("NO APLICA",C38)))</formula>
    </cfRule>
    <cfRule type="cellIs" dxfId="25" priority="11" operator="between">
      <formula>0.5</formula>
      <formula>0.7</formula>
    </cfRule>
    <cfRule type="cellIs" dxfId="24" priority="12" operator="greaterThan">
      <formula>0.7</formula>
    </cfRule>
  </conditionalFormatting>
  <conditionalFormatting sqref="D38">
    <cfRule type="cellIs" dxfId="23" priority="5" operator="lessThan">
      <formula>0.5</formula>
    </cfRule>
    <cfRule type="containsText" dxfId="22" priority="6" operator="containsText" text="NO APLICA">
      <formula>NOT(ISERROR(SEARCH("NO APLICA",D38)))</formula>
    </cfRule>
    <cfRule type="cellIs" dxfId="21" priority="7" operator="between">
      <formula>0.5</formula>
      <formula>0.7</formula>
    </cfRule>
    <cfRule type="cellIs" dxfId="20" priority="8" operator="greaterThan">
      <formula>0.7</formula>
    </cfRule>
  </conditionalFormatting>
  <conditionalFormatting sqref="E38">
    <cfRule type="cellIs" dxfId="19" priority="1" operator="lessThan">
      <formula>0.5</formula>
    </cfRule>
    <cfRule type="containsText" dxfId="18" priority="2" operator="containsText" text="NO APLICA">
      <formula>NOT(ISERROR(SEARCH("NO APLICA",E38)))</formula>
    </cfRule>
    <cfRule type="cellIs" dxfId="17" priority="3" operator="between">
      <formula>0.5</formula>
      <formula>0.7</formula>
    </cfRule>
    <cfRule type="cellIs" dxfId="16" priority="4" operator="greaterThan">
      <formula>0.7</formula>
    </cfRule>
  </conditionalFormatting>
  <printOptions horizontalCentered="1" verticalCentered="1"/>
  <pageMargins left="0.70866141732283472" right="0.70866141732283472" top="0.74803149606299213" bottom="1.06" header="0.31496062992125984" footer="0.31496062992125984"/>
  <pageSetup paperSize="5" scale="69"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600-00002C000000}">
          <x14:colorSeries rgb="FF376092"/>
          <x14:colorNegative rgb="FFD00000"/>
          <x14:colorAxis rgb="FF000000"/>
          <x14:colorMarkers rgb="FFD00000"/>
          <x14:colorFirst rgb="FFD00000"/>
          <x14:colorLast rgb="FFD00000"/>
          <x14:colorHigh rgb="FFD00000"/>
          <x14:colorLow rgb="FFD00000"/>
          <x14:sparklines>
            <x14:sparkline>
              <xm:f>'A 2.2.1.1.18.1'!B38:F38</xm:f>
              <xm:sqref>G38</xm:sqref>
            </x14:sparkline>
          </x14:sparklines>
        </x14:sparklineGroup>
        <x14:sparklineGroup type="column" displayEmptyCellsAs="gap" xr2:uid="{00000000-0003-0000-1600-00002D000000}">
          <x14:colorSeries rgb="FF376092"/>
          <x14:colorNegative rgb="FFD00000"/>
          <x14:colorAxis rgb="FF000000"/>
          <x14:colorMarkers rgb="FFD00000"/>
          <x14:colorFirst rgb="FFD00000"/>
          <x14:colorLast rgb="FFD00000"/>
          <x14:colorHigh rgb="FFD00000"/>
          <x14:colorLow rgb="FFD00000"/>
          <x14:sparklines>
            <x14:sparkline>
              <xm:f>'A 2.2.1.1.18.1'!B39:F39</xm:f>
              <xm:sqref>G39</xm:sqref>
            </x14:sparkline>
          </x14:sparklines>
        </x14:sparklineGroup>
      </x14:sparklineGroup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B1:Q55"/>
  <sheetViews>
    <sheetView showGridLines="0" tabSelected="1" view="pageBreakPreview" zoomScaleNormal="100" zoomScaleSheetLayoutView="100" workbookViewId="0">
      <selection activeCell="F38" sqref="F38"/>
    </sheetView>
  </sheetViews>
  <sheetFormatPr baseColWidth="10" defaultColWidth="11.42578125" defaultRowHeight="18" x14ac:dyDescent="0.35"/>
  <cols>
    <col min="1" max="1" width="11.42578125" style="1"/>
    <col min="2" max="7" width="15.28515625" style="1" customWidth="1"/>
    <col min="8" max="8" width="24.7109375" style="1" customWidth="1"/>
    <col min="9" max="9" width="64" style="1" customWidth="1"/>
    <col min="10" max="16384" width="11.42578125" style="1"/>
  </cols>
  <sheetData>
    <row r="1" spans="2:17" ht="18.75" thickBot="1" x14ac:dyDescent="0.4"/>
    <row r="2" spans="2:17" ht="37.5" customHeight="1" x14ac:dyDescent="0.35">
      <c r="B2" s="13"/>
      <c r="C2" s="14"/>
      <c r="D2" s="14"/>
      <c r="E2" s="14"/>
      <c r="F2" s="14"/>
      <c r="G2" s="14"/>
      <c r="H2" s="15"/>
    </row>
    <row r="3" spans="2:17" ht="37.5" customHeight="1" x14ac:dyDescent="0.35">
      <c r="B3" s="16"/>
      <c r="C3" s="17"/>
      <c r="D3" s="17"/>
      <c r="E3" s="17"/>
      <c r="F3" s="17"/>
      <c r="G3" s="17"/>
      <c r="H3" s="18"/>
    </row>
    <row r="4" spans="2:17" ht="18.75" thickBot="1" x14ac:dyDescent="0.4">
      <c r="B4" s="19"/>
      <c r="C4" s="20"/>
      <c r="D4" s="20"/>
      <c r="E4" s="20"/>
      <c r="F4" s="20"/>
      <c r="G4" s="20"/>
      <c r="H4" s="21"/>
    </row>
    <row r="5" spans="2:17" ht="27" customHeight="1" x14ac:dyDescent="0.35">
      <c r="B5" s="72" t="s">
        <v>204</v>
      </c>
      <c r="C5" s="73"/>
      <c r="D5" s="73"/>
      <c r="E5" s="73"/>
      <c r="F5" s="73"/>
      <c r="G5" s="73"/>
      <c r="H5" s="74"/>
      <c r="J5" s="2"/>
      <c r="K5" s="2"/>
      <c r="L5" s="2"/>
      <c r="M5" s="2"/>
      <c r="N5" s="2"/>
      <c r="O5" s="2"/>
      <c r="P5" s="2"/>
      <c r="Q5" s="2"/>
    </row>
    <row r="6" spans="2:17" ht="18.95" customHeight="1" x14ac:dyDescent="0.35">
      <c r="B6" s="75" t="s">
        <v>0</v>
      </c>
      <c r="C6" s="76"/>
      <c r="D6" s="76"/>
      <c r="E6" s="76"/>
      <c r="F6" s="76"/>
      <c r="G6" s="76"/>
      <c r="H6" s="77"/>
      <c r="J6" s="2"/>
      <c r="K6" s="2"/>
      <c r="L6" s="2"/>
      <c r="M6" s="2"/>
      <c r="N6" s="2"/>
      <c r="O6" s="2"/>
      <c r="P6" s="2"/>
      <c r="Q6" s="2"/>
    </row>
    <row r="7" spans="2:17" ht="18.95" customHeight="1" x14ac:dyDescent="0.35">
      <c r="B7" s="78" t="s">
        <v>297</v>
      </c>
      <c r="C7" s="79"/>
      <c r="D7" s="79"/>
      <c r="E7" s="79"/>
      <c r="F7" s="79"/>
      <c r="G7" s="79"/>
      <c r="H7" s="80"/>
      <c r="J7" s="3"/>
      <c r="K7" s="3"/>
      <c r="L7" s="3"/>
      <c r="M7" s="3"/>
      <c r="N7" s="3"/>
      <c r="O7" s="3"/>
      <c r="P7" s="3"/>
      <c r="Q7" s="3"/>
    </row>
    <row r="8" spans="2:17" ht="25.15" customHeight="1" x14ac:dyDescent="0.35">
      <c r="B8" s="81" t="s">
        <v>66</v>
      </c>
      <c r="C8" s="82"/>
      <c r="D8" s="82"/>
      <c r="E8" s="82"/>
      <c r="F8" s="70" t="s">
        <v>95</v>
      </c>
      <c r="G8" s="71"/>
      <c r="H8" s="43" t="s">
        <v>1</v>
      </c>
      <c r="J8" s="4"/>
      <c r="K8" s="4"/>
      <c r="L8" s="4"/>
      <c r="M8" s="4"/>
      <c r="N8" s="4"/>
      <c r="O8" s="4"/>
      <c r="P8" s="4"/>
      <c r="Q8" s="4"/>
    </row>
    <row r="9" spans="2:17" ht="27.75" customHeight="1" x14ac:dyDescent="0.35">
      <c r="B9" s="86" t="s">
        <v>205</v>
      </c>
      <c r="C9" s="87"/>
      <c r="D9" s="87"/>
      <c r="E9" s="87"/>
      <c r="F9" s="83" t="s">
        <v>100</v>
      </c>
      <c r="G9" s="84"/>
      <c r="H9" s="41" t="s">
        <v>84</v>
      </c>
      <c r="J9" s="3"/>
      <c r="K9" s="3"/>
      <c r="L9" s="3"/>
      <c r="M9" s="3"/>
      <c r="N9" s="3"/>
      <c r="O9" s="3"/>
      <c r="P9" s="3"/>
      <c r="Q9" s="3"/>
    </row>
    <row r="10" spans="2:17" ht="24" customHeight="1" x14ac:dyDescent="0.35">
      <c r="B10" s="75" t="s">
        <v>2</v>
      </c>
      <c r="C10" s="76"/>
      <c r="D10" s="76"/>
      <c r="E10" s="71"/>
      <c r="F10" s="70" t="s">
        <v>3</v>
      </c>
      <c r="G10" s="76"/>
      <c r="H10" s="77"/>
      <c r="J10" s="4"/>
      <c r="K10" s="4"/>
      <c r="L10" s="4"/>
      <c r="M10" s="4"/>
      <c r="N10" s="4"/>
      <c r="O10" s="4"/>
      <c r="P10" s="4"/>
      <c r="Q10" s="4"/>
    </row>
    <row r="11" spans="2:17" ht="44.25" customHeight="1" x14ac:dyDescent="0.35">
      <c r="B11" s="66">
        <v>2.2000000000000002</v>
      </c>
      <c r="C11" s="88" t="s">
        <v>206</v>
      </c>
      <c r="D11" s="89"/>
      <c r="E11" s="90"/>
      <c r="F11" s="69" t="s">
        <v>216</v>
      </c>
      <c r="G11" s="143" t="s">
        <v>215</v>
      </c>
      <c r="H11" s="103"/>
    </row>
    <row r="12" spans="2:17" ht="17.100000000000001" customHeight="1" x14ac:dyDescent="0.35">
      <c r="B12" s="75" t="s">
        <v>4</v>
      </c>
      <c r="C12" s="76"/>
      <c r="D12" s="76"/>
      <c r="E12" s="76"/>
      <c r="F12" s="76"/>
      <c r="G12" s="76"/>
      <c r="H12" s="77"/>
    </row>
    <row r="13" spans="2:17" ht="25.5" customHeight="1" x14ac:dyDescent="0.35">
      <c r="B13" s="26" t="s">
        <v>5</v>
      </c>
      <c r="C13" s="70" t="s">
        <v>6</v>
      </c>
      <c r="D13" s="71"/>
      <c r="E13" s="28" t="s">
        <v>7</v>
      </c>
      <c r="F13" s="28" t="s">
        <v>8</v>
      </c>
      <c r="G13" s="28" t="s">
        <v>9</v>
      </c>
      <c r="H13" s="30" t="s">
        <v>10</v>
      </c>
    </row>
    <row r="14" spans="2:17" ht="18.95" customHeight="1" x14ac:dyDescent="0.35">
      <c r="B14" s="12" t="s">
        <v>74</v>
      </c>
      <c r="C14" s="93" t="s">
        <v>73</v>
      </c>
      <c r="D14" s="94"/>
      <c r="E14" s="29" t="s">
        <v>73</v>
      </c>
      <c r="F14" s="29" t="s">
        <v>73</v>
      </c>
      <c r="G14" s="29" t="s">
        <v>73</v>
      </c>
      <c r="H14" s="5" t="s">
        <v>12</v>
      </c>
    </row>
    <row r="15" spans="2:17" ht="16.5" customHeight="1" x14ac:dyDescent="0.35">
      <c r="B15" s="95" t="s">
        <v>13</v>
      </c>
      <c r="C15" s="96"/>
      <c r="D15" s="96"/>
      <c r="E15" s="96"/>
      <c r="F15" s="97"/>
      <c r="G15" s="70" t="s">
        <v>14</v>
      </c>
      <c r="H15" s="77"/>
    </row>
    <row r="16" spans="2:17" ht="16.5" customHeight="1" x14ac:dyDescent="0.35">
      <c r="B16" s="7" t="s">
        <v>15</v>
      </c>
      <c r="C16" s="98" t="s">
        <v>16</v>
      </c>
      <c r="D16" s="99"/>
      <c r="E16" s="8" t="s">
        <v>17</v>
      </c>
      <c r="F16" s="28" t="s">
        <v>7</v>
      </c>
      <c r="G16" s="25" t="s">
        <v>18</v>
      </c>
      <c r="H16" s="30" t="s">
        <v>19</v>
      </c>
    </row>
    <row r="17" spans="2:8" ht="21" customHeight="1" x14ac:dyDescent="0.35">
      <c r="B17" s="31" t="s">
        <v>20</v>
      </c>
      <c r="C17" s="83" t="s">
        <v>75</v>
      </c>
      <c r="D17" s="84"/>
      <c r="E17" s="32" t="s">
        <v>21</v>
      </c>
      <c r="F17" s="32" t="s">
        <v>22</v>
      </c>
      <c r="G17" s="24" t="s">
        <v>20</v>
      </c>
      <c r="H17" s="33" t="s">
        <v>75</v>
      </c>
    </row>
    <row r="18" spans="2:8" ht="30.95" customHeight="1" x14ac:dyDescent="0.35">
      <c r="B18" s="75" t="s">
        <v>65</v>
      </c>
      <c r="C18" s="76"/>
      <c r="D18" s="76"/>
      <c r="E18" s="71"/>
      <c r="F18" s="70" t="s">
        <v>23</v>
      </c>
      <c r="G18" s="76"/>
      <c r="H18" s="77"/>
    </row>
    <row r="19" spans="2:8" ht="47.1" customHeight="1" x14ac:dyDescent="0.35">
      <c r="B19" s="26" t="s">
        <v>24</v>
      </c>
      <c r="C19" s="28" t="s">
        <v>25</v>
      </c>
      <c r="D19" s="23" t="s">
        <v>63</v>
      </c>
      <c r="E19" s="28" t="s">
        <v>64</v>
      </c>
      <c r="F19" s="82" t="s">
        <v>26</v>
      </c>
      <c r="G19" s="82"/>
      <c r="H19" s="30" t="s">
        <v>27</v>
      </c>
    </row>
    <row r="20" spans="2:8" ht="18" customHeight="1" x14ac:dyDescent="0.35">
      <c r="B20" s="12" t="s">
        <v>73</v>
      </c>
      <c r="C20" s="29" t="s">
        <v>11</v>
      </c>
      <c r="D20" s="29" t="s">
        <v>86</v>
      </c>
      <c r="E20" s="29" t="s">
        <v>78</v>
      </c>
      <c r="F20" s="100" t="s">
        <v>73</v>
      </c>
      <c r="G20" s="100"/>
      <c r="H20" s="5" t="s">
        <v>74</v>
      </c>
    </row>
    <row r="21" spans="2:8" ht="15.75" customHeight="1" x14ac:dyDescent="0.35">
      <c r="B21" s="75" t="s">
        <v>28</v>
      </c>
      <c r="C21" s="76"/>
      <c r="D21" s="76"/>
      <c r="E21" s="76"/>
      <c r="F21" s="76"/>
      <c r="G21" s="76"/>
      <c r="H21" s="77"/>
    </row>
    <row r="22" spans="2:8" ht="33" customHeight="1" x14ac:dyDescent="0.35">
      <c r="B22" s="101" t="s">
        <v>195</v>
      </c>
      <c r="C22" s="102"/>
      <c r="D22" s="102"/>
      <c r="E22" s="102"/>
      <c r="F22" s="102"/>
      <c r="G22" s="102"/>
      <c r="H22" s="103"/>
    </row>
    <row r="23" spans="2:8" ht="15.75" customHeight="1" x14ac:dyDescent="0.35">
      <c r="B23" s="75" t="s">
        <v>29</v>
      </c>
      <c r="C23" s="76"/>
      <c r="D23" s="76"/>
      <c r="E23" s="76"/>
      <c r="F23" s="76"/>
      <c r="G23" s="76"/>
      <c r="H23" s="77"/>
    </row>
    <row r="24" spans="2:8" ht="19.899999999999999" customHeight="1" x14ac:dyDescent="0.35">
      <c r="B24" s="91" t="s">
        <v>298</v>
      </c>
      <c r="C24" s="92"/>
      <c r="D24" s="92"/>
      <c r="E24" s="92"/>
      <c r="F24" s="92"/>
      <c r="G24" s="92"/>
      <c r="H24" s="85"/>
    </row>
    <row r="25" spans="2:8" ht="15.75" customHeight="1" x14ac:dyDescent="0.35">
      <c r="B25" s="75" t="s">
        <v>30</v>
      </c>
      <c r="C25" s="76"/>
      <c r="D25" s="76"/>
      <c r="E25" s="71"/>
      <c r="F25" s="70" t="s">
        <v>31</v>
      </c>
      <c r="G25" s="76"/>
      <c r="H25" s="77"/>
    </row>
    <row r="26" spans="2:8" ht="24.75" customHeight="1" x14ac:dyDescent="0.35">
      <c r="B26" s="91" t="s">
        <v>76</v>
      </c>
      <c r="C26" s="92"/>
      <c r="D26" s="92"/>
      <c r="E26" s="84"/>
      <c r="F26" s="83" t="s">
        <v>77</v>
      </c>
      <c r="G26" s="92"/>
      <c r="H26" s="85"/>
    </row>
    <row r="27" spans="2:8" x14ac:dyDescent="0.35">
      <c r="B27" s="75" t="s">
        <v>32</v>
      </c>
      <c r="C27" s="76"/>
      <c r="D27" s="76"/>
      <c r="E27" s="71"/>
      <c r="F27" s="70" t="s">
        <v>33</v>
      </c>
      <c r="G27" s="76"/>
      <c r="H27" s="77"/>
    </row>
    <row r="28" spans="2:8" ht="15.95" customHeight="1" x14ac:dyDescent="0.35">
      <c r="B28" s="75" t="s">
        <v>34</v>
      </c>
      <c r="C28" s="71"/>
      <c r="D28" s="70" t="s">
        <v>35</v>
      </c>
      <c r="E28" s="71"/>
      <c r="F28" s="28" t="s">
        <v>34</v>
      </c>
      <c r="G28" s="28" t="s">
        <v>36</v>
      </c>
      <c r="H28" s="27" t="s">
        <v>35</v>
      </c>
    </row>
    <row r="29" spans="2:8" x14ac:dyDescent="0.35">
      <c r="B29" s="107">
        <v>2</v>
      </c>
      <c r="C29" s="108"/>
      <c r="D29" s="83">
        <v>2021</v>
      </c>
      <c r="E29" s="84"/>
      <c r="F29" s="46">
        <v>3</v>
      </c>
      <c r="G29" s="11">
        <f>(F29/B29)-1</f>
        <v>0.5</v>
      </c>
      <c r="H29" s="10">
        <v>2024</v>
      </c>
    </row>
    <row r="30" spans="2:8" ht="19.5" customHeight="1" thickBot="1" x14ac:dyDescent="0.4">
      <c r="B30" s="109" t="s">
        <v>37</v>
      </c>
      <c r="C30" s="110"/>
      <c r="D30" s="110"/>
      <c r="E30" s="110"/>
      <c r="F30" s="110"/>
      <c r="G30" s="110"/>
      <c r="H30" s="111"/>
    </row>
    <row r="31" spans="2:8" ht="19.5" customHeight="1" thickBot="1" x14ac:dyDescent="0.4">
      <c r="B31" s="104" t="s">
        <v>67</v>
      </c>
      <c r="C31" s="105"/>
      <c r="D31" s="105"/>
      <c r="E31" s="106"/>
      <c r="F31" s="104" t="s">
        <v>68</v>
      </c>
      <c r="G31" s="105"/>
      <c r="H31" s="106"/>
    </row>
    <row r="32" spans="2:8" ht="26.1" customHeight="1" thickBot="1" x14ac:dyDescent="0.4">
      <c r="B32" s="112" t="s">
        <v>38</v>
      </c>
      <c r="C32" s="113"/>
      <c r="D32" s="47" t="s">
        <v>39</v>
      </c>
      <c r="E32" s="65" t="s">
        <v>40</v>
      </c>
      <c r="F32" s="64" t="s">
        <v>38</v>
      </c>
      <c r="G32" s="47" t="s">
        <v>39</v>
      </c>
      <c r="H32" s="65" t="s">
        <v>40</v>
      </c>
    </row>
    <row r="33" spans="2:9" ht="34.15" customHeight="1" thickBot="1" x14ac:dyDescent="0.4">
      <c r="B33" s="114" t="s">
        <v>200</v>
      </c>
      <c r="C33" s="115"/>
      <c r="D33" s="59" t="s">
        <v>72</v>
      </c>
      <c r="E33" s="59" t="s">
        <v>201</v>
      </c>
      <c r="F33" s="60" t="s">
        <v>69</v>
      </c>
      <c r="G33" s="60" t="s">
        <v>70</v>
      </c>
      <c r="H33" s="60" t="s">
        <v>71</v>
      </c>
      <c r="I33" s="22"/>
    </row>
    <row r="34" spans="2:9" ht="15" customHeight="1" x14ac:dyDescent="0.35">
      <c r="B34" s="116" t="s">
        <v>41</v>
      </c>
      <c r="C34" s="117"/>
      <c r="D34" s="117"/>
      <c r="E34" s="117"/>
      <c r="F34" s="117"/>
      <c r="G34" s="117"/>
      <c r="H34" s="118"/>
    </row>
    <row r="35" spans="2:9" ht="75.75" customHeight="1" thickBot="1" x14ac:dyDescent="0.4">
      <c r="B35" s="119" t="s">
        <v>196</v>
      </c>
      <c r="C35" s="120"/>
      <c r="D35" s="120"/>
      <c r="E35" s="120"/>
      <c r="F35" s="120"/>
      <c r="G35" s="120"/>
      <c r="H35" s="121"/>
    </row>
    <row r="36" spans="2:9" ht="20.100000000000001" customHeight="1" thickBot="1" x14ac:dyDescent="0.4">
      <c r="B36" s="104" t="s">
        <v>42</v>
      </c>
      <c r="C36" s="105"/>
      <c r="D36" s="105"/>
      <c r="E36" s="105"/>
      <c r="F36" s="105"/>
      <c r="G36" s="105"/>
      <c r="H36" s="106"/>
    </row>
    <row r="37" spans="2:9" ht="27.95" customHeight="1" thickBot="1" x14ac:dyDescent="0.4">
      <c r="B37" s="9" t="s">
        <v>43</v>
      </c>
      <c r="C37" s="9" t="s">
        <v>44</v>
      </c>
      <c r="D37" s="38" t="s">
        <v>45</v>
      </c>
      <c r="E37" s="9" t="s">
        <v>96</v>
      </c>
      <c r="F37" s="9" t="s">
        <v>46</v>
      </c>
      <c r="G37" s="104" t="s">
        <v>47</v>
      </c>
      <c r="H37" s="106"/>
    </row>
    <row r="38" spans="2:9" ht="38.1" customHeight="1" thickBot="1" x14ac:dyDescent="0.4">
      <c r="B38" s="61" t="s">
        <v>307</v>
      </c>
      <c r="C38" s="62">
        <v>1</v>
      </c>
      <c r="D38" s="62" t="s">
        <v>48</v>
      </c>
      <c r="E38" s="62" t="s">
        <v>48</v>
      </c>
      <c r="F38" s="63">
        <v>0.33329999999999999</v>
      </c>
      <c r="G38" s="122"/>
      <c r="H38" s="123"/>
    </row>
    <row r="39" spans="2:9" ht="15" customHeight="1" x14ac:dyDescent="0.35">
      <c r="B39" s="116" t="s">
        <v>94</v>
      </c>
      <c r="C39" s="117"/>
      <c r="D39" s="117"/>
      <c r="E39" s="117"/>
      <c r="F39" s="117"/>
      <c r="G39" s="117"/>
      <c r="H39" s="118"/>
    </row>
    <row r="40" spans="2:9" ht="14.1" customHeight="1" x14ac:dyDescent="0.35">
      <c r="B40" s="75" t="s">
        <v>49</v>
      </c>
      <c r="C40" s="76"/>
      <c r="D40" s="76"/>
      <c r="E40" s="71"/>
      <c r="F40" s="70" t="s">
        <v>50</v>
      </c>
      <c r="G40" s="76"/>
      <c r="H40" s="77"/>
    </row>
    <row r="41" spans="2:9" ht="27.75" customHeight="1" x14ac:dyDescent="0.35">
      <c r="B41" s="91" t="s">
        <v>299</v>
      </c>
      <c r="C41" s="92"/>
      <c r="D41" s="92"/>
      <c r="E41" s="84"/>
      <c r="F41" s="83" t="s">
        <v>300</v>
      </c>
      <c r="G41" s="92"/>
      <c r="H41" s="85"/>
    </row>
    <row r="42" spans="2:9" ht="17.100000000000001" customHeight="1" x14ac:dyDescent="0.35">
      <c r="B42" s="75" t="s">
        <v>51</v>
      </c>
      <c r="C42" s="76"/>
      <c r="D42" s="76"/>
      <c r="E42" s="71"/>
      <c r="F42" s="70" t="s">
        <v>52</v>
      </c>
      <c r="G42" s="76"/>
      <c r="H42" s="77"/>
    </row>
    <row r="43" spans="2:9" ht="38.25" customHeight="1" x14ac:dyDescent="0.35">
      <c r="B43" s="91" t="s">
        <v>198</v>
      </c>
      <c r="C43" s="92"/>
      <c r="D43" s="92"/>
      <c r="E43" s="84"/>
      <c r="F43" s="83" t="s">
        <v>197</v>
      </c>
      <c r="G43" s="92"/>
      <c r="H43" s="85"/>
    </row>
    <row r="44" spans="2:9" ht="15" customHeight="1" x14ac:dyDescent="0.35">
      <c r="B44" s="75" t="s">
        <v>53</v>
      </c>
      <c r="C44" s="76"/>
      <c r="D44" s="76"/>
      <c r="E44" s="71"/>
      <c r="F44" s="70" t="s">
        <v>54</v>
      </c>
      <c r="G44" s="76"/>
      <c r="H44" s="77"/>
    </row>
    <row r="45" spans="2:9" ht="27" customHeight="1" x14ac:dyDescent="0.35">
      <c r="B45" s="91" t="s">
        <v>301</v>
      </c>
      <c r="C45" s="92"/>
      <c r="D45" s="92"/>
      <c r="E45" s="84"/>
      <c r="F45" s="83" t="s">
        <v>199</v>
      </c>
      <c r="G45" s="92"/>
      <c r="H45" s="85"/>
    </row>
    <row r="46" spans="2:9" ht="24" customHeight="1" x14ac:dyDescent="0.35">
      <c r="B46" s="75" t="s">
        <v>55</v>
      </c>
      <c r="C46" s="76"/>
      <c r="D46" s="76"/>
      <c r="E46" s="71"/>
      <c r="F46" s="70" t="s">
        <v>56</v>
      </c>
      <c r="G46" s="76"/>
      <c r="H46" s="77"/>
    </row>
    <row r="47" spans="2:9" ht="40.5" customHeight="1" x14ac:dyDescent="0.35">
      <c r="B47" s="91" t="s">
        <v>198</v>
      </c>
      <c r="C47" s="92"/>
      <c r="D47" s="92"/>
      <c r="E47" s="84"/>
      <c r="F47" s="83" t="s">
        <v>197</v>
      </c>
      <c r="G47" s="92"/>
      <c r="H47" s="85"/>
    </row>
    <row r="48" spans="2:9" ht="14.1" customHeight="1" x14ac:dyDescent="0.35">
      <c r="B48" s="124" t="s">
        <v>57</v>
      </c>
      <c r="C48" s="125"/>
      <c r="D48" s="125"/>
      <c r="E48" s="125"/>
      <c r="F48" s="125"/>
      <c r="G48" s="125"/>
      <c r="H48" s="126"/>
    </row>
    <row r="49" spans="2:8" ht="15.95" customHeight="1" x14ac:dyDescent="0.35">
      <c r="B49" s="91" t="s">
        <v>101</v>
      </c>
      <c r="C49" s="92"/>
      <c r="D49" s="92"/>
      <c r="E49" s="92"/>
      <c r="F49" s="92"/>
      <c r="G49" s="92"/>
      <c r="H49" s="85"/>
    </row>
    <row r="50" spans="2:8" ht="16.5" customHeight="1" x14ac:dyDescent="0.35">
      <c r="B50" s="75" t="s">
        <v>58</v>
      </c>
      <c r="C50" s="76"/>
      <c r="D50" s="76"/>
      <c r="E50" s="71"/>
      <c r="F50" s="70" t="s">
        <v>59</v>
      </c>
      <c r="G50" s="76"/>
      <c r="H50" s="77"/>
    </row>
    <row r="51" spans="2:8" ht="24.75" customHeight="1" x14ac:dyDescent="0.35">
      <c r="B51" s="91" t="s">
        <v>80</v>
      </c>
      <c r="C51" s="92"/>
      <c r="D51" s="92"/>
      <c r="E51" s="84"/>
      <c r="F51" s="83" t="s">
        <v>102</v>
      </c>
      <c r="G51" s="92"/>
      <c r="H51" s="85"/>
    </row>
    <row r="52" spans="2:8" ht="16.5" customHeight="1" x14ac:dyDescent="0.35">
      <c r="B52" s="75" t="s">
        <v>60</v>
      </c>
      <c r="C52" s="76"/>
      <c r="D52" s="76"/>
      <c r="E52" s="71"/>
      <c r="F52" s="70" t="s">
        <v>61</v>
      </c>
      <c r="G52" s="76"/>
      <c r="H52" s="77"/>
    </row>
    <row r="53" spans="2:8" ht="15" customHeight="1" thickBot="1" x14ac:dyDescent="0.4">
      <c r="B53" s="145" t="s">
        <v>89</v>
      </c>
      <c r="C53" s="146"/>
      <c r="D53" s="146"/>
      <c r="E53" s="147"/>
      <c r="F53" s="130">
        <v>2671459</v>
      </c>
      <c r="G53" s="131"/>
      <c r="H53" s="132"/>
    </row>
    <row r="54" spans="2:8" ht="38.25" customHeight="1" thickBot="1" x14ac:dyDescent="0.4">
      <c r="B54" s="133"/>
      <c r="C54" s="134"/>
      <c r="D54" s="134"/>
      <c r="E54" s="134"/>
      <c r="F54" s="134"/>
      <c r="G54" s="134"/>
      <c r="H54" s="135"/>
    </row>
    <row r="55" spans="2:8" ht="18" customHeight="1" thickBot="1" x14ac:dyDescent="0.4">
      <c r="B55" s="136" t="s">
        <v>62</v>
      </c>
      <c r="C55" s="137"/>
      <c r="D55" s="137"/>
      <c r="E55" s="137"/>
      <c r="F55" s="137"/>
      <c r="G55" s="137"/>
      <c r="H55" s="138"/>
    </row>
  </sheetData>
  <mergeCells count="75">
    <mergeCell ref="B53:E53"/>
    <mergeCell ref="F53:H53"/>
    <mergeCell ref="B54:H54"/>
    <mergeCell ref="B55:H55"/>
    <mergeCell ref="B50:E50"/>
    <mergeCell ref="F50:H50"/>
    <mergeCell ref="B51:E51"/>
    <mergeCell ref="F51:H51"/>
    <mergeCell ref="B52:E52"/>
    <mergeCell ref="F52:H52"/>
    <mergeCell ref="B49:H49"/>
    <mergeCell ref="B43:E43"/>
    <mergeCell ref="F43:H43"/>
    <mergeCell ref="B44:E44"/>
    <mergeCell ref="F44:H44"/>
    <mergeCell ref="B45:E45"/>
    <mergeCell ref="F45:H45"/>
    <mergeCell ref="B46:E46"/>
    <mergeCell ref="F46:H46"/>
    <mergeCell ref="B47:E47"/>
    <mergeCell ref="F47:H47"/>
    <mergeCell ref="B48:H48"/>
    <mergeCell ref="B42:E42"/>
    <mergeCell ref="F42:H42"/>
    <mergeCell ref="B32:C32"/>
    <mergeCell ref="B33:C33"/>
    <mergeCell ref="B34:H34"/>
    <mergeCell ref="B35:H35"/>
    <mergeCell ref="B36:H36"/>
    <mergeCell ref="G37:H37"/>
    <mergeCell ref="B39:H39"/>
    <mergeCell ref="G38:H38"/>
    <mergeCell ref="B40:E40"/>
    <mergeCell ref="F40:H40"/>
    <mergeCell ref="B41:E41"/>
    <mergeCell ref="F41:H41"/>
    <mergeCell ref="B31:E31"/>
    <mergeCell ref="F31:H31"/>
    <mergeCell ref="B25:E25"/>
    <mergeCell ref="F25:H25"/>
    <mergeCell ref="B26:E26"/>
    <mergeCell ref="F26:H26"/>
    <mergeCell ref="B27:E27"/>
    <mergeCell ref="F27:H27"/>
    <mergeCell ref="B28:C28"/>
    <mergeCell ref="D28:E28"/>
    <mergeCell ref="B29:C29"/>
    <mergeCell ref="D29:E29"/>
    <mergeCell ref="B30:H30"/>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F8:G8"/>
    <mergeCell ref="F9:G9"/>
    <mergeCell ref="B10:E10"/>
    <mergeCell ref="F10:H10"/>
    <mergeCell ref="C11:E11"/>
    <mergeCell ref="B12:H12"/>
    <mergeCell ref="G11:H11"/>
  </mergeCells>
  <conditionalFormatting sqref="B38 F38">
    <cfRule type="cellIs" dxfId="15" priority="13" operator="lessThan">
      <formula>0.5</formula>
    </cfRule>
    <cfRule type="containsText" dxfId="14" priority="14" operator="containsText" text="NO APLICA">
      <formula>NOT(ISERROR(SEARCH("NO APLICA",B38)))</formula>
    </cfRule>
    <cfRule type="cellIs" dxfId="13" priority="15" operator="between">
      <formula>0.5</formula>
      <formula>0.7</formula>
    </cfRule>
    <cfRule type="cellIs" dxfId="12" priority="16" operator="greaterThan">
      <formula>0.7</formula>
    </cfRule>
  </conditionalFormatting>
  <conditionalFormatting sqref="C38">
    <cfRule type="cellIs" dxfId="11" priority="9" operator="lessThan">
      <formula>0.5</formula>
    </cfRule>
    <cfRule type="containsText" dxfId="10" priority="10" operator="containsText" text="NO APLICA">
      <formula>NOT(ISERROR(SEARCH("NO APLICA",C38)))</formula>
    </cfRule>
    <cfRule type="cellIs" dxfId="9" priority="11" operator="between">
      <formula>0.5</formula>
      <formula>0.7</formula>
    </cfRule>
    <cfRule type="cellIs" dxfId="8" priority="12" operator="greaterThan">
      <formula>0.7</formula>
    </cfRule>
  </conditionalFormatting>
  <conditionalFormatting sqref="D38">
    <cfRule type="cellIs" dxfId="7" priority="5" operator="lessThan">
      <formula>0.5</formula>
    </cfRule>
    <cfRule type="containsText" dxfId="6" priority="6" operator="containsText" text="NO APLICA">
      <formula>NOT(ISERROR(SEARCH("NO APLICA",D38)))</formula>
    </cfRule>
    <cfRule type="cellIs" dxfId="5" priority="7" operator="between">
      <formula>0.5</formula>
      <formula>0.7</formula>
    </cfRule>
    <cfRule type="cellIs" dxfId="4" priority="8" operator="greaterThan">
      <formula>0.7</formula>
    </cfRule>
  </conditionalFormatting>
  <conditionalFormatting sqref="E38">
    <cfRule type="cellIs" dxfId="3" priority="1" operator="lessThan">
      <formula>0.5</formula>
    </cfRule>
    <cfRule type="containsText" dxfId="2" priority="2" operator="containsText" text="NO APLICA">
      <formula>NOT(ISERROR(SEARCH("NO APLICA",E38)))</formula>
    </cfRule>
    <cfRule type="cellIs" dxfId="1" priority="3" operator="between">
      <formula>0.5</formula>
      <formula>0.7</formula>
    </cfRule>
    <cfRule type="cellIs" dxfId="0" priority="4" operator="greaterThan">
      <formula>0.7</formula>
    </cfRule>
  </conditionalFormatting>
  <printOptions horizontalCentered="1" verticalCentered="1"/>
  <pageMargins left="0.70866141732283472" right="0.70866141732283472" top="0.74803149606299213" bottom="1.05" header="0.31496062992125984" footer="0.31496062992125984"/>
  <pageSetup paperSize="5" scale="68" orientation="portrait" r:id="rId1"/>
  <rowBreaks count="1" manualBreakCount="1">
    <brk id="26" min="1" max="7" man="1"/>
  </rowBreaks>
  <drawing r:id="rId2"/>
  <extLst>
    <ext xmlns:x14="http://schemas.microsoft.com/office/spreadsheetml/2009/9/main" uri="{05C60535-1F16-4fd2-B633-F4F36F0B64E0}">
      <x14:sparklineGroups xmlns:xm="http://schemas.microsoft.com/office/excel/2006/main">
        <x14:sparklineGroup type="column" displayEmptyCellsAs="gap" xr2:uid="{00000000-0003-0000-1700-00002E000000}">
          <x14:colorSeries rgb="FF376092"/>
          <x14:colorNegative rgb="FFD00000"/>
          <x14:colorAxis rgb="FF000000"/>
          <x14:colorMarkers rgb="FFD00000"/>
          <x14:colorFirst rgb="FFD00000"/>
          <x14:colorLast rgb="FFD00000"/>
          <x14:colorHigh rgb="FFD00000"/>
          <x14:colorLow rgb="FFD00000"/>
          <x14:sparklines>
            <x14:sparkline>
              <xm:f>'A 2.2.1.1.18.2'!B38:F38</xm:f>
              <xm:sqref>G38</xm:sqref>
            </x14:sparkline>
          </x14:sparklines>
        </x14:sparklineGroup>
        <x14:sparklineGroup type="column" displayEmptyCellsAs="gap" xr2:uid="{00000000-0003-0000-1700-00002F000000}">
          <x14:colorSeries rgb="FF376092"/>
          <x14:colorNegative rgb="FFD00000"/>
          <x14:colorAxis rgb="FF000000"/>
          <x14:colorMarkers rgb="FFD00000"/>
          <x14:colorFirst rgb="FFD00000"/>
          <x14:colorLast rgb="FFD00000"/>
          <x14:colorHigh rgb="FFD00000"/>
          <x14:colorLow rgb="FFD00000"/>
          <x14:sparklines>
            <x14:sparkline>
              <xm:f>'A 2.2.1.1.18.2'!B39:F39</xm:f>
              <xm:sqref>G39</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35</vt:i4>
      </vt:variant>
    </vt:vector>
  </HeadingPairs>
  <TitlesOfParts>
    <vt:vector size="54" baseType="lpstr">
      <vt:lpstr>C 2.2.1.1.14</vt:lpstr>
      <vt:lpstr>A 2.2.1.1.14.1</vt:lpstr>
      <vt:lpstr>C 2.2.1.1.15</vt:lpstr>
      <vt:lpstr>A 2.2.1.1.15.1</vt:lpstr>
      <vt:lpstr>A 2.2.1.1.15.2</vt:lpstr>
      <vt:lpstr>A 2.2.1.1.15.3</vt:lpstr>
      <vt:lpstr>A 2.2.1.1.15.4</vt:lpstr>
      <vt:lpstr>C 2.2.1.1.16</vt:lpstr>
      <vt:lpstr>A 2.2.1.1.16.1</vt:lpstr>
      <vt:lpstr>A 2.2.1.1.16.2</vt:lpstr>
      <vt:lpstr>A 2.2.1.1.16.3</vt:lpstr>
      <vt:lpstr>A 2.2.1.1.16.4</vt:lpstr>
      <vt:lpstr>C 2.2.1.1.17</vt:lpstr>
      <vt:lpstr>A 2.2.1.1.17.1</vt:lpstr>
      <vt:lpstr>A 2.2.1.1.17.2</vt:lpstr>
      <vt:lpstr>A 2.2.1.1.17.3</vt:lpstr>
      <vt:lpstr>C 2.2.1.1.18</vt:lpstr>
      <vt:lpstr>A 2.2.1.1.18.1</vt:lpstr>
      <vt:lpstr>A 2.2.1.1.18.2</vt:lpstr>
      <vt:lpstr>'A 2.2.1.1.15.1'!Área_de_impresión</vt:lpstr>
      <vt:lpstr>'A 2.2.1.1.15.2'!Área_de_impresión</vt:lpstr>
      <vt:lpstr>'A 2.2.1.1.15.3'!Área_de_impresión</vt:lpstr>
      <vt:lpstr>'A 2.2.1.1.15.4'!Área_de_impresión</vt:lpstr>
      <vt:lpstr>'A 2.2.1.1.16.1'!Área_de_impresión</vt:lpstr>
      <vt:lpstr>'A 2.2.1.1.16.2'!Área_de_impresión</vt:lpstr>
      <vt:lpstr>'A 2.2.1.1.16.3'!Área_de_impresión</vt:lpstr>
      <vt:lpstr>'A 2.2.1.1.16.4'!Área_de_impresión</vt:lpstr>
      <vt:lpstr>'A 2.2.1.1.17.1'!Área_de_impresión</vt:lpstr>
      <vt:lpstr>'A 2.2.1.1.17.2'!Área_de_impresión</vt:lpstr>
      <vt:lpstr>'A 2.2.1.1.17.3'!Área_de_impresión</vt:lpstr>
      <vt:lpstr>'A 2.2.1.1.18.1'!Área_de_impresión</vt:lpstr>
      <vt:lpstr>'A 2.2.1.1.18.2'!Área_de_impresión</vt:lpstr>
      <vt:lpstr>'C 2.2.1.1.16'!Área_de_impresión</vt:lpstr>
      <vt:lpstr>'C 2.2.1.1.17'!Área_de_impresión</vt:lpstr>
      <vt:lpstr>'C 2.2.1.1.18'!Área_de_impresión</vt:lpstr>
      <vt:lpstr>'A 2.2.1.1.14.1'!Print_Area</vt:lpstr>
      <vt:lpstr>'A 2.2.1.1.15.1'!Print_Area</vt:lpstr>
      <vt:lpstr>'A 2.2.1.1.15.2'!Print_Area</vt:lpstr>
      <vt:lpstr>'A 2.2.1.1.15.3'!Print_Area</vt:lpstr>
      <vt:lpstr>'A 2.2.1.1.15.4'!Print_Area</vt:lpstr>
      <vt:lpstr>'A 2.2.1.1.16.1'!Print_Area</vt:lpstr>
      <vt:lpstr>'A 2.2.1.1.16.2'!Print_Area</vt:lpstr>
      <vt:lpstr>'A 2.2.1.1.16.3'!Print_Area</vt:lpstr>
      <vt:lpstr>'A 2.2.1.1.16.4'!Print_Area</vt:lpstr>
      <vt:lpstr>'A 2.2.1.1.17.1'!Print_Area</vt:lpstr>
      <vt:lpstr>'A 2.2.1.1.17.2'!Print_Area</vt:lpstr>
      <vt:lpstr>'A 2.2.1.1.17.3'!Print_Area</vt:lpstr>
      <vt:lpstr>'A 2.2.1.1.18.1'!Print_Area</vt:lpstr>
      <vt:lpstr>'A 2.2.1.1.18.2'!Print_Area</vt:lpstr>
      <vt:lpstr>'C 2.2.1.1.14'!Print_Area</vt:lpstr>
      <vt:lpstr>'C 2.2.1.1.15'!Print_Area</vt:lpstr>
      <vt:lpstr>'C 2.2.1.1.16'!Print_Area</vt:lpstr>
      <vt:lpstr>'C 2.2.1.1.17'!Print_Area</vt:lpstr>
      <vt:lpstr>'C 2.2.1.1.18'!Print_Area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UEVALUACION5</cp:lastModifiedBy>
  <cp:revision/>
  <cp:lastPrinted>2024-07-10T20:46:48Z</cp:lastPrinted>
  <dcterms:created xsi:type="dcterms:W3CDTF">2021-02-17T19:36:04Z</dcterms:created>
  <dcterms:modified xsi:type="dcterms:W3CDTF">2024-07-10T20:51:13Z</dcterms:modified>
  <cp:category/>
  <cp:contentStatus/>
</cp:coreProperties>
</file>